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8016"/>
  </bookViews>
  <sheets>
    <sheet name="Final results" sheetId="4" r:id="rId1"/>
    <sheet name="Sayfa1" sheetId="1" r:id="rId2"/>
    <sheet name="Sayfa2" sheetId="2" r:id="rId3"/>
    <sheet name="fianl results" sheetId="3" r:id="rId4"/>
  </sheets>
  <calcPr calcId="162913"/>
</workbook>
</file>

<file path=xl/calcChain.xml><?xml version="1.0" encoding="utf-8"?>
<calcChain xmlns="http://schemas.openxmlformats.org/spreadsheetml/2006/main">
  <c r="A13" i="2" l="1"/>
  <c r="R66" i="3"/>
  <c r="K67" i="3"/>
  <c r="K66" i="3"/>
  <c r="F19" i="1" l="1"/>
  <c r="A27" i="1"/>
  <c r="S63" i="3"/>
  <c r="Q63" i="3"/>
  <c r="R70" i="3" l="1"/>
  <c r="S70" i="3" s="1"/>
  <c r="S68" i="3"/>
  <c r="R67" i="3"/>
  <c r="R60" i="3"/>
  <c r="R61" i="3"/>
  <c r="R62" i="3"/>
  <c r="R63" i="3"/>
  <c r="R59" i="3"/>
  <c r="Q60" i="3"/>
  <c r="Q61" i="3"/>
  <c r="Q62" i="3"/>
  <c r="Q59" i="3"/>
  <c r="R76" i="3"/>
  <c r="R78" i="3"/>
  <c r="K78" i="3"/>
  <c r="R77" i="3"/>
  <c r="K77" i="3"/>
  <c r="K76" i="3"/>
  <c r="R75" i="3"/>
  <c r="K75" i="3"/>
  <c r="K74" i="3"/>
  <c r="T60" i="3"/>
  <c r="T61" i="3"/>
  <c r="T62" i="3"/>
  <c r="T63" i="3"/>
  <c r="T59" i="3"/>
  <c r="S60" i="3"/>
  <c r="S61" i="3"/>
  <c r="S62" i="3"/>
  <c r="S59" i="3"/>
  <c r="A7" i="2"/>
  <c r="A43" i="2"/>
  <c r="R68" i="3"/>
  <c r="S66" i="3"/>
  <c r="K70" i="3"/>
  <c r="R69" i="3"/>
  <c r="S69" i="3" s="1"/>
  <c r="K69" i="3"/>
  <c r="K68" i="3"/>
  <c r="M40" i="3"/>
  <c r="N40" i="3" s="1"/>
  <c r="D40" i="3"/>
  <c r="E40" i="3" s="1"/>
  <c r="F40" i="3" s="1"/>
  <c r="G40" i="3" s="1"/>
  <c r="C40" i="3"/>
  <c r="M39" i="3"/>
  <c r="N39" i="3" s="1"/>
  <c r="O39" i="3" s="1"/>
  <c r="P39" i="3" s="1"/>
  <c r="Q39" i="3" s="1"/>
  <c r="C39" i="3"/>
  <c r="D39" i="3" s="1"/>
  <c r="E39" i="3" s="1"/>
  <c r="F39" i="3" s="1"/>
  <c r="G39" i="3" s="1"/>
  <c r="M38" i="3"/>
  <c r="N38" i="3" s="1"/>
  <c r="O38" i="3" s="1"/>
  <c r="P38" i="3" s="1"/>
  <c r="Q38" i="3" s="1"/>
  <c r="D38" i="3"/>
  <c r="E38" i="3" s="1"/>
  <c r="F38" i="3" s="1"/>
  <c r="G38" i="3" s="1"/>
  <c r="C38" i="3"/>
  <c r="M37" i="3"/>
  <c r="N37" i="3" s="1"/>
  <c r="C37" i="3"/>
  <c r="D37" i="3" s="1"/>
  <c r="E37" i="3" s="1"/>
  <c r="F37" i="3" s="1"/>
  <c r="G37" i="3" s="1"/>
  <c r="M36" i="3"/>
  <c r="N36" i="3" s="1"/>
  <c r="O36" i="3" s="1"/>
  <c r="P36" i="3" s="1"/>
  <c r="Q36" i="3" s="1"/>
  <c r="D36" i="3"/>
  <c r="E36" i="3" s="1"/>
  <c r="F36" i="3" s="1"/>
  <c r="G36" i="3" s="1"/>
  <c r="C36" i="3"/>
  <c r="B7" i="3"/>
  <c r="A7" i="3"/>
  <c r="B6" i="3"/>
  <c r="A6" i="3"/>
  <c r="B5" i="3"/>
  <c r="A5" i="3"/>
  <c r="B4" i="3"/>
  <c r="A4" i="3"/>
  <c r="B3" i="3"/>
  <c r="A3" i="3"/>
  <c r="B2" i="3"/>
  <c r="A2" i="3"/>
  <c r="S67" i="3" l="1"/>
  <c r="R74" i="3"/>
  <c r="O37" i="3"/>
  <c r="P37" i="3" s="1"/>
  <c r="Q37" i="3" s="1"/>
  <c r="O40" i="3"/>
  <c r="P40" i="3" s="1"/>
  <c r="Q40" i="3" s="1"/>
  <c r="H47" i="2" l="1"/>
  <c r="H46" i="2" l="1"/>
  <c r="A32" i="2" l="1"/>
  <c r="A47" i="2"/>
  <c r="H42" i="2"/>
  <c r="H48" i="1" l="1"/>
  <c r="A48" i="1"/>
  <c r="H47" i="1"/>
  <c r="A47" i="1"/>
  <c r="H46" i="1"/>
  <c r="A46" i="1"/>
  <c r="H45" i="1"/>
  <c r="A45" i="1"/>
  <c r="H44" i="1"/>
  <c r="A44" i="1"/>
  <c r="H43" i="1"/>
  <c r="A43" i="1"/>
  <c r="A44" i="2"/>
  <c r="A45" i="2"/>
  <c r="A46" i="2"/>
  <c r="A42" i="2"/>
  <c r="H43" i="2"/>
  <c r="H44" i="2"/>
  <c r="H45" i="2"/>
  <c r="B32" i="2"/>
  <c r="B31" i="2"/>
  <c r="A31" i="2"/>
  <c r="B30" i="2"/>
  <c r="A30" i="2"/>
  <c r="B29" i="2"/>
  <c r="A29" i="2"/>
  <c r="B28" i="2"/>
  <c r="A28" i="2"/>
  <c r="B27" i="2"/>
  <c r="A27" i="2"/>
  <c r="B17" i="2"/>
  <c r="A17" i="2"/>
  <c r="B16" i="2"/>
  <c r="A16" i="2"/>
  <c r="B15" i="2"/>
  <c r="A15" i="2"/>
  <c r="B14" i="2"/>
  <c r="A14" i="2"/>
  <c r="B13" i="2"/>
  <c r="B12" i="2"/>
  <c r="A12" i="2"/>
  <c r="B11" i="2"/>
  <c r="A11" i="2"/>
  <c r="B10" i="2"/>
  <c r="A10" i="2"/>
  <c r="B9" i="2"/>
  <c r="A9" i="2"/>
  <c r="B8" i="2"/>
  <c r="A8" i="2"/>
  <c r="B7" i="2"/>
  <c r="B28" i="1" l="1"/>
  <c r="B29" i="1"/>
  <c r="B30" i="1"/>
  <c r="B31" i="1"/>
  <c r="B32" i="1"/>
  <c r="B27" i="1"/>
  <c r="A28" i="1"/>
  <c r="A29" i="1"/>
  <c r="A30" i="1"/>
  <c r="A31" i="1"/>
  <c r="A32" i="1"/>
  <c r="B17" i="1"/>
  <c r="B8" i="1"/>
  <c r="B9" i="1"/>
  <c r="B10" i="1"/>
  <c r="B11" i="1"/>
  <c r="B12" i="1"/>
  <c r="B13" i="1"/>
  <c r="B14" i="1"/>
  <c r="B15" i="1"/>
  <c r="B16" i="1"/>
  <c r="B7" i="1"/>
  <c r="A8" i="1"/>
  <c r="A9" i="1"/>
  <c r="A10" i="1"/>
  <c r="A11" i="1"/>
  <c r="A12" i="1"/>
  <c r="A13" i="1"/>
  <c r="A14" i="1"/>
  <c r="A15" i="1"/>
  <c r="A16" i="1"/>
  <c r="A17" i="1"/>
  <c r="A7" i="1"/>
</calcChain>
</file>

<file path=xl/sharedStrings.xml><?xml version="1.0" encoding="utf-8"?>
<sst xmlns="http://schemas.openxmlformats.org/spreadsheetml/2006/main" count="233" uniqueCount="45">
  <si>
    <t>mg/L</t>
  </si>
  <si>
    <t>mg/mL</t>
  </si>
  <si>
    <t>mg</t>
  </si>
  <si>
    <t>release</t>
  </si>
  <si>
    <t>average</t>
  </si>
  <si>
    <t>std dev</t>
  </si>
  <si>
    <t>411-790-5</t>
  </si>
  <si>
    <t>411-790-6</t>
  </si>
  <si>
    <t>411-794-3</t>
  </si>
  <si>
    <t>411-794-4</t>
  </si>
  <si>
    <t>411-805-2</t>
  </si>
  <si>
    <t>411-794-1</t>
  </si>
  <si>
    <t>411-794-2</t>
  </si>
  <si>
    <t>pbs</t>
  </si>
  <si>
    <t>time</t>
  </si>
  <si>
    <t>ppb</t>
  </si>
  <si>
    <t>ppm</t>
  </si>
  <si>
    <t>bozunan ppm</t>
  </si>
  <si>
    <t>bozunma %</t>
  </si>
  <si>
    <t>bozulma</t>
  </si>
  <si>
    <t>ng/mL</t>
  </si>
  <si>
    <t>411-905-1</t>
  </si>
  <si>
    <t>ng/mL corr</t>
  </si>
  <si>
    <t>ng</t>
  </si>
  <si>
    <t>*40</t>
  </si>
  <si>
    <t>cumu ng</t>
  </si>
  <si>
    <t>ug</t>
  </si>
  <si>
    <t>411-905-3</t>
  </si>
  <si>
    <t>corrected</t>
  </si>
  <si>
    <t>411-905-2</t>
  </si>
  <si>
    <t>ng/mL corre</t>
  </si>
  <si>
    <t>411-905-4</t>
  </si>
  <si>
    <t>411-909-1</t>
  </si>
  <si>
    <t>411-909-2</t>
  </si>
  <si>
    <t>411-909-4</t>
  </si>
  <si>
    <t>794-3</t>
  </si>
  <si>
    <t>794-4</t>
  </si>
  <si>
    <t>909-4</t>
  </si>
  <si>
    <t>std</t>
  </si>
  <si>
    <t>905-4</t>
  </si>
  <si>
    <t>x</t>
  </si>
  <si>
    <t>y</t>
  </si>
  <si>
    <t>yerr</t>
  </si>
  <si>
    <t>gsh+5.5</t>
  </si>
  <si>
    <t>gsh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</si>
</sst>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898422718990978E-2"/>
          <c:y val="3.2845447446731402E-2"/>
          <c:w val="0.92450705783953213"/>
          <c:h val="0.9093685775486695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og"/>
            <c:dispRSqr val="0"/>
            <c:dispEq val="0"/>
          </c:trendline>
          <c:trendline>
            <c:trendlineType val="power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Sayfa1!$I$44:$I$48</c:f>
                <c:numCache>
                  <c:formatCode>General</c:formatCode>
                  <c:ptCount val="5"/>
                  <c:pt idx="0">
                    <c:v>5.822490381271602</c:v>
                  </c:pt>
                  <c:pt idx="1">
                    <c:v>10.512459538408052</c:v>
                  </c:pt>
                  <c:pt idx="2">
                    <c:v>13.346458567808215</c:v>
                  </c:pt>
                  <c:pt idx="3">
                    <c:v>9.2524000000000139</c:v>
                  </c:pt>
                  <c:pt idx="4">
                    <c:v>0.76220000000000354</c:v>
                  </c:pt>
                </c:numCache>
              </c:numRef>
            </c:plus>
            <c:minus>
              <c:numRef>
                <c:f>Sayfa1!$I$43:$I$48</c:f>
                <c:numCache>
                  <c:formatCode>General</c:formatCode>
                  <c:ptCount val="6"/>
                  <c:pt idx="0">
                    <c:v>3.3177450173272813</c:v>
                  </c:pt>
                  <c:pt idx="1">
                    <c:v>5.822490381271602</c:v>
                  </c:pt>
                  <c:pt idx="2">
                    <c:v>10.512459538408052</c:v>
                  </c:pt>
                  <c:pt idx="3">
                    <c:v>13.346458567808215</c:v>
                  </c:pt>
                  <c:pt idx="4">
                    <c:v>9.2524000000000139</c:v>
                  </c:pt>
                  <c:pt idx="5">
                    <c:v>0.76220000000000354</c:v>
                  </c:pt>
                </c:numCache>
              </c:numRef>
            </c:minus>
          </c:errBars>
          <c:xVal>
            <c:numRef>
              <c:f>Sayfa1!$D$43:$D$48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  <c:pt idx="5">
                  <c:v>48</c:v>
                </c:pt>
              </c:numCache>
            </c:numRef>
          </c:xVal>
          <c:yVal>
            <c:numRef>
              <c:f>Sayfa1!$H$43:$H$48</c:f>
              <c:numCache>
                <c:formatCode>General</c:formatCode>
                <c:ptCount val="6"/>
                <c:pt idx="0">
                  <c:v>2.3460000000000001</c:v>
                </c:pt>
                <c:pt idx="1">
                  <c:v>43.801784946236559</c:v>
                </c:pt>
                <c:pt idx="2">
                  <c:v>63.821961290322584</c:v>
                </c:pt>
                <c:pt idx="3">
                  <c:v>75.77934910394265</c:v>
                </c:pt>
                <c:pt idx="4">
                  <c:v>81.815053763440858</c:v>
                </c:pt>
                <c:pt idx="5">
                  <c:v>70.999031182795704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C4-4A0A-9655-D50A649A4524}"/>
            </c:ext>
          </c:extLst>
        </c:ser>
        <c:ser>
          <c:idx val="1"/>
          <c:order val="1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Sayfa1!$B$43:$B$48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1.0600420452877226</c:v>
                  </c:pt>
                  <c:pt idx="2">
                    <c:v>1.001226128304689</c:v>
                  </c:pt>
                  <c:pt idx="3">
                    <c:v>1.2181548597047176</c:v>
                  </c:pt>
                  <c:pt idx="4">
                    <c:v>1.4333652957676581</c:v>
                  </c:pt>
                  <c:pt idx="5">
                    <c:v>1.5505881725045807</c:v>
                  </c:pt>
                </c:numCache>
              </c:numRef>
            </c:plus>
            <c:minus>
              <c:numRef>
                <c:f>Sayfa1!$B$43:$B$48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1.0600420452877226</c:v>
                  </c:pt>
                  <c:pt idx="2">
                    <c:v>1.001226128304689</c:v>
                  </c:pt>
                  <c:pt idx="3">
                    <c:v>1.2181548597047176</c:v>
                  </c:pt>
                  <c:pt idx="4">
                    <c:v>1.4333652957676581</c:v>
                  </c:pt>
                  <c:pt idx="5">
                    <c:v>1.5505881725045807</c:v>
                  </c:pt>
                </c:numCache>
              </c:numRef>
            </c:minus>
          </c:errBars>
          <c:xVal>
            <c:numRef>
              <c:f>Sayfa1!$D$43:$D$48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  <c:pt idx="5">
                  <c:v>48</c:v>
                </c:pt>
              </c:numCache>
            </c:numRef>
          </c:xVal>
          <c:yVal>
            <c:numRef>
              <c:f>Sayfa1!$A$43:$A$48</c:f>
              <c:numCache>
                <c:formatCode>General</c:formatCode>
                <c:ptCount val="6"/>
                <c:pt idx="0">
                  <c:v>0</c:v>
                </c:pt>
                <c:pt idx="1">
                  <c:v>12.48175053763441</c:v>
                </c:pt>
                <c:pt idx="2">
                  <c:v>15.38486164874552</c:v>
                </c:pt>
                <c:pt idx="3">
                  <c:v>16.798463082437276</c:v>
                </c:pt>
                <c:pt idx="4">
                  <c:v>17.752508960573483</c:v>
                </c:pt>
                <c:pt idx="5">
                  <c:v>20.278813189964161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C4-4A0A-9655-D50A649A4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707200"/>
        <c:axId val="150645376"/>
      </c:scatterChart>
      <c:valAx>
        <c:axId val="150707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0645376"/>
        <c:crosses val="autoZero"/>
        <c:crossBetween val="midCat"/>
      </c:valAx>
      <c:valAx>
        <c:axId val="150645376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50707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Sayfa2!$D$42:$D$47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  <c:pt idx="5">
                  <c:v>48</c:v>
                </c:pt>
              </c:numCache>
            </c:numRef>
          </c:xVal>
          <c:yVal>
            <c:numRef>
              <c:f>Sayfa2!$A$42:$A$47</c:f>
              <c:numCache>
                <c:formatCode>General</c:formatCode>
                <c:ptCount val="6"/>
                <c:pt idx="0">
                  <c:v>0</c:v>
                </c:pt>
                <c:pt idx="1">
                  <c:v>12.48175053763441</c:v>
                </c:pt>
                <c:pt idx="2">
                  <c:v>15.38486164874552</c:v>
                </c:pt>
                <c:pt idx="3">
                  <c:v>16.798463082437276</c:v>
                </c:pt>
                <c:pt idx="4">
                  <c:v>17.752508960573483</c:v>
                </c:pt>
                <c:pt idx="5">
                  <c:v>20.278813189964161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C6-4E5F-9581-58A48C9F448E}"/>
            </c:ext>
          </c:extLst>
        </c:ser>
        <c:ser>
          <c:idx val="1"/>
          <c:order val="1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Sayfa2!$D$42:$D$47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  <c:pt idx="5">
                  <c:v>48</c:v>
                </c:pt>
              </c:numCache>
            </c:numRef>
          </c:xVal>
          <c:yVal>
            <c:numRef>
              <c:f>Sayfa2!$H$42:$H$47</c:f>
              <c:numCache>
                <c:formatCode>General</c:formatCode>
                <c:ptCount val="6"/>
                <c:pt idx="0">
                  <c:v>2.3460000000000001</c:v>
                </c:pt>
                <c:pt idx="1">
                  <c:v>43.801784946236559</c:v>
                </c:pt>
                <c:pt idx="2">
                  <c:v>63.821961290322584</c:v>
                </c:pt>
                <c:pt idx="3">
                  <c:v>75.77934910394265</c:v>
                </c:pt>
                <c:pt idx="4">
                  <c:v>81.815053763440858</c:v>
                </c:pt>
                <c:pt idx="5">
                  <c:v>70.999031182795704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C6-4E5F-9581-58A48C9F4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055680"/>
        <c:axId val="182057216"/>
      </c:scatterChart>
      <c:valAx>
        <c:axId val="18205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2057216"/>
        <c:crosses val="autoZero"/>
        <c:crossBetween val="midCat"/>
      </c:valAx>
      <c:valAx>
        <c:axId val="182057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2055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245423</xdr:colOff>
      <xdr:row>38</xdr:row>
      <xdr:rowOff>14844</xdr:rowOff>
    </xdr:from>
    <xdr:to>
      <xdr:col>30</xdr:col>
      <xdr:colOff>281048</xdr:colOff>
      <xdr:row>65</xdr:row>
      <xdr:rowOff>140524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152400</xdr:colOff>
      <xdr:row>39</xdr:row>
      <xdr:rowOff>76200</xdr:rowOff>
    </xdr:from>
    <xdr:to>
      <xdr:col>19</xdr:col>
      <xdr:colOff>185057</xdr:colOff>
      <xdr:row>54</xdr:row>
      <xdr:rowOff>43543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4"/>
  <sheetViews>
    <sheetView tabSelected="1" workbookViewId="0">
      <selection activeCell="G21" sqref="G21"/>
    </sheetView>
  </sheetViews>
  <sheetFormatPr defaultRowHeight="14.4" x14ac:dyDescent="0.3"/>
  <sheetData>
    <row r="3" spans="3:11" x14ac:dyDescent="0.3">
      <c r="D3">
        <v>5.5</v>
      </c>
      <c r="F3" t="s">
        <v>43</v>
      </c>
      <c r="H3">
        <v>7.4</v>
      </c>
      <c r="J3" t="s">
        <v>44</v>
      </c>
    </row>
    <row r="4" spans="3:11" x14ac:dyDescent="0.3">
      <c r="C4" t="s">
        <v>40</v>
      </c>
      <c r="D4" t="s">
        <v>41</v>
      </c>
      <c r="E4" t="s">
        <v>42</v>
      </c>
      <c r="F4" t="s">
        <v>41</v>
      </c>
      <c r="G4" t="s">
        <v>42</v>
      </c>
      <c r="H4" t="s">
        <v>41</v>
      </c>
      <c r="I4" t="s">
        <v>42</v>
      </c>
      <c r="J4" t="s">
        <v>41</v>
      </c>
      <c r="K4" t="s">
        <v>42</v>
      </c>
    </row>
    <row r="5" spans="3:11" x14ac:dyDescent="0.3">
      <c r="C5">
        <v>0</v>
      </c>
      <c r="D5">
        <v>2.1551100000000001</v>
      </c>
      <c r="E5">
        <v>1.6637</v>
      </c>
      <c r="F5">
        <v>5.4606399999999997</v>
      </c>
      <c r="G5">
        <v>2.7858100000000001</v>
      </c>
      <c r="H5">
        <v>0</v>
      </c>
      <c r="I5">
        <v>0</v>
      </c>
      <c r="J5">
        <v>3.76</v>
      </c>
      <c r="K5">
        <v>2.46008</v>
      </c>
    </row>
    <row r="6" spans="3:11" x14ac:dyDescent="0.3">
      <c r="C6">
        <v>1</v>
      </c>
      <c r="D6">
        <v>11.90869</v>
      </c>
      <c r="E6">
        <v>7.56745</v>
      </c>
      <c r="F6">
        <v>57.866</v>
      </c>
      <c r="G6">
        <v>8.6267899999999997</v>
      </c>
      <c r="H6">
        <v>9.7273300000000003</v>
      </c>
      <c r="I6">
        <v>1.52275</v>
      </c>
      <c r="J6">
        <v>55.903730000000003</v>
      </c>
      <c r="K6">
        <v>12.39203</v>
      </c>
    </row>
    <row r="7" spans="3:11" x14ac:dyDescent="0.3">
      <c r="C7">
        <v>2</v>
      </c>
      <c r="D7">
        <v>32.599829999999997</v>
      </c>
      <c r="E7">
        <v>8.8291599999999999</v>
      </c>
      <c r="F7">
        <v>77.59966</v>
      </c>
      <c r="G7">
        <v>1.5709500000000001</v>
      </c>
      <c r="H7">
        <v>11.26783</v>
      </c>
      <c r="I7">
        <v>1.5482800000000001</v>
      </c>
      <c r="J7">
        <v>68.882130000000004</v>
      </c>
      <c r="K7">
        <v>14.276009999999999</v>
      </c>
    </row>
    <row r="8" spans="3:11" x14ac:dyDescent="0.3">
      <c r="C8">
        <v>3</v>
      </c>
      <c r="D8">
        <v>59.102220000000003</v>
      </c>
      <c r="E8">
        <v>11.90605</v>
      </c>
      <c r="F8">
        <v>89.393630000000002</v>
      </c>
      <c r="G8">
        <v>4.3287599999999999</v>
      </c>
      <c r="H8">
        <v>11.990830000000001</v>
      </c>
      <c r="I8">
        <v>1.09195</v>
      </c>
      <c r="J8">
        <v>74.519310000000004</v>
      </c>
      <c r="K8">
        <v>10.0549</v>
      </c>
    </row>
    <row r="9" spans="3:11" x14ac:dyDescent="0.3">
      <c r="C9">
        <v>4</v>
      </c>
      <c r="D9">
        <v>68.713120000000004</v>
      </c>
      <c r="E9">
        <v>4.5909800000000001</v>
      </c>
      <c r="F9">
        <v>97.087100000000007</v>
      </c>
      <c r="G9">
        <v>3.4258999999999999</v>
      </c>
      <c r="H9">
        <v>12.993169999999999</v>
      </c>
      <c r="I9">
        <v>1.10632</v>
      </c>
      <c r="J9">
        <v>77.944879999999998</v>
      </c>
      <c r="K9">
        <v>9.7769899999999996</v>
      </c>
    </row>
    <row r="10" spans="3:11" x14ac:dyDescent="0.3">
      <c r="C10">
        <v>5</v>
      </c>
      <c r="D10">
        <v>73.809209999999993</v>
      </c>
      <c r="E10">
        <v>7.3392099999999996</v>
      </c>
      <c r="F10">
        <v>99.023449999999997</v>
      </c>
      <c r="G10">
        <v>3.2185199999999998</v>
      </c>
      <c r="H10">
        <v>13.422829999999999</v>
      </c>
      <c r="I10">
        <v>0.90227000000000002</v>
      </c>
      <c r="J10">
        <v>80.473349999999996</v>
      </c>
      <c r="K10">
        <v>6.8959000000000001</v>
      </c>
    </row>
    <row r="11" spans="3:11" x14ac:dyDescent="0.3">
      <c r="C11">
        <v>6</v>
      </c>
      <c r="D11">
        <v>71.440849999999998</v>
      </c>
      <c r="E11">
        <v>7.7621900000000004</v>
      </c>
      <c r="F11">
        <v>102.24204</v>
      </c>
      <c r="G11">
        <v>2.96143</v>
      </c>
      <c r="H11">
        <v>13.78233</v>
      </c>
      <c r="I11">
        <v>1.1661900000000001</v>
      </c>
      <c r="J11">
        <v>83.403369999999995</v>
      </c>
      <c r="K11">
        <v>9.1247699999999998</v>
      </c>
    </row>
    <row r="12" spans="3:11" x14ac:dyDescent="0.3">
      <c r="C12">
        <v>24</v>
      </c>
      <c r="D12">
        <v>75.676699999999997</v>
      </c>
      <c r="E12">
        <v>3.6907399999999999</v>
      </c>
      <c r="F12">
        <v>97.366829999999993</v>
      </c>
      <c r="G12">
        <v>4.5900699999999999</v>
      </c>
      <c r="H12">
        <v>13.670669999999999</v>
      </c>
      <c r="I12">
        <v>1.2236199999999999</v>
      </c>
      <c r="J12">
        <v>74.203739999999996</v>
      </c>
      <c r="K12">
        <v>4.3693099999999996</v>
      </c>
    </row>
    <row r="13" spans="3:11" x14ac:dyDescent="0.3">
      <c r="C13">
        <v>26</v>
      </c>
      <c r="D13">
        <v>76.19229</v>
      </c>
      <c r="E13">
        <v>4.4030699999999996</v>
      </c>
      <c r="F13">
        <v>99.060299999999998</v>
      </c>
      <c r="G13">
        <v>6.2440600000000002</v>
      </c>
      <c r="H13">
        <v>13.784000000000001</v>
      </c>
      <c r="I13">
        <v>1.43544</v>
      </c>
      <c r="J13">
        <v>76.990449999999996</v>
      </c>
      <c r="K13">
        <v>7.4531700000000001</v>
      </c>
    </row>
    <row r="14" spans="3:11" x14ac:dyDescent="0.3">
      <c r="C14">
        <v>28</v>
      </c>
      <c r="D14">
        <v>78.900350000000003</v>
      </c>
      <c r="E14">
        <v>5.5949900000000001</v>
      </c>
      <c r="F14">
        <v>99.748739999999998</v>
      </c>
      <c r="G14">
        <v>6.9527599999999996</v>
      </c>
      <c r="H14">
        <v>13.92023</v>
      </c>
      <c r="I14">
        <v>1.33009</v>
      </c>
      <c r="J14">
        <v>80.505960000000002</v>
      </c>
      <c r="K14">
        <v>5.9695799999999997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E65"/>
  <sheetViews>
    <sheetView zoomScale="55" zoomScaleNormal="55" workbookViewId="0">
      <selection activeCell="H22" sqref="H22"/>
    </sheetView>
  </sheetViews>
  <sheetFormatPr defaultRowHeight="14.4" x14ac:dyDescent="0.3"/>
  <cols>
    <col min="15" max="15" width="10.44140625" customWidth="1"/>
    <col min="19" max="19" width="11.21875" customWidth="1"/>
    <col min="21" max="21" width="11.21875" customWidth="1"/>
    <col min="25" max="25" width="10.44140625" customWidth="1"/>
    <col min="27" max="27" width="11" customWidth="1"/>
  </cols>
  <sheetData>
    <row r="6" spans="1:31" x14ac:dyDescent="0.3">
      <c r="A6" t="s">
        <v>4</v>
      </c>
      <c r="B6" t="s">
        <v>5</v>
      </c>
      <c r="C6" t="s">
        <v>6</v>
      </c>
      <c r="D6" t="s">
        <v>0</v>
      </c>
      <c r="E6" t="s">
        <v>1</v>
      </c>
      <c r="F6" t="s">
        <v>2</v>
      </c>
      <c r="G6" t="s">
        <v>3</v>
      </c>
      <c r="H6" t="s">
        <v>7</v>
      </c>
      <c r="I6" t="s">
        <v>0</v>
      </c>
      <c r="J6" t="s">
        <v>1</v>
      </c>
      <c r="K6" t="s">
        <v>2</v>
      </c>
      <c r="L6" t="s">
        <v>3</v>
      </c>
      <c r="O6" t="s">
        <v>11</v>
      </c>
      <c r="P6" t="s">
        <v>0</v>
      </c>
      <c r="Q6" t="s">
        <v>1</v>
      </c>
      <c r="R6" t="s">
        <v>2</v>
      </c>
      <c r="S6" t="s">
        <v>3</v>
      </c>
      <c r="U6" t="s">
        <v>12</v>
      </c>
      <c r="V6" t="s">
        <v>0</v>
      </c>
      <c r="W6" t="s">
        <v>1</v>
      </c>
      <c r="X6" t="s">
        <v>2</v>
      </c>
      <c r="Y6" t="s">
        <v>3</v>
      </c>
      <c r="AA6" t="s">
        <v>8</v>
      </c>
      <c r="AB6" t="s">
        <v>0</v>
      </c>
      <c r="AC6" t="s">
        <v>1</v>
      </c>
      <c r="AD6" t="s">
        <v>2</v>
      </c>
      <c r="AE6" t="s">
        <v>3</v>
      </c>
    </row>
    <row r="7" spans="1:31" x14ac:dyDescent="0.3">
      <c r="A7">
        <f>AVERAGE(G7,L7,S7,Y7,AE7)</f>
        <v>0</v>
      </c>
      <c r="B7">
        <f>_xlfn.STDEV.P(G7,L7,S7,Y7,AE7)</f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O7">
        <v>0</v>
      </c>
      <c r="P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X7">
        <v>0</v>
      </c>
      <c r="Y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3">
      <c r="A8">
        <f t="shared" ref="A8:A17" si="0">AVERAGE(G8,L8,S8,Y8,AE8)</f>
        <v>9.3249999999999993</v>
      </c>
      <c r="B8">
        <f t="shared" ref="B8:B16" si="1">_xlfn.STDEV.P(G8,L8,S8,Y8,AE8)</f>
        <v>1.491542490175868</v>
      </c>
      <c r="C8">
        <v>0.5</v>
      </c>
      <c r="D8">
        <v>0.29699999999999999</v>
      </c>
      <c r="E8">
        <v>2.9700000000000001E-4</v>
      </c>
      <c r="F8">
        <v>1.2177E-2</v>
      </c>
      <c r="G8">
        <v>8.1180000000000003</v>
      </c>
      <c r="H8">
        <v>0.5</v>
      </c>
      <c r="I8">
        <v>0.27900000000000003</v>
      </c>
      <c r="J8">
        <v>2.7900000000000001E-4</v>
      </c>
      <c r="K8">
        <v>1.1439E-2</v>
      </c>
      <c r="L8">
        <v>7.6259999999999994</v>
      </c>
      <c r="O8">
        <v>0.5</v>
      </c>
      <c r="P8">
        <v>0.38800000000000001</v>
      </c>
      <c r="Q8">
        <v>3.88E-4</v>
      </c>
      <c r="R8">
        <v>1.9788E-2</v>
      </c>
      <c r="U8">
        <v>0.5</v>
      </c>
      <c r="V8">
        <v>0.30499999999999999</v>
      </c>
      <c r="W8">
        <v>3.0499999999999999E-4</v>
      </c>
      <c r="X8">
        <v>1.5554999999999999E-2</v>
      </c>
      <c r="Y8">
        <v>10.37</v>
      </c>
      <c r="AA8">
        <v>0.5</v>
      </c>
      <c r="AB8">
        <v>0.32900000000000001</v>
      </c>
      <c r="AC8">
        <v>3.2900000000000003E-4</v>
      </c>
      <c r="AD8">
        <v>1.6779000000000002E-2</v>
      </c>
      <c r="AE8">
        <v>11.186000000000002</v>
      </c>
    </row>
    <row r="9" spans="1:31" x14ac:dyDescent="0.3">
      <c r="A9">
        <f t="shared" si="0"/>
        <v>11.016400000000001</v>
      </c>
      <c r="B9">
        <f t="shared" si="1"/>
        <v>1.4733010313201074</v>
      </c>
      <c r="C9">
        <v>1</v>
      </c>
      <c r="D9">
        <v>0.35899999999999999</v>
      </c>
      <c r="E9">
        <v>3.59E-4</v>
      </c>
      <c r="F9">
        <v>1.5016E-2</v>
      </c>
      <c r="G9">
        <v>10.010666666666667</v>
      </c>
      <c r="H9">
        <v>1</v>
      </c>
      <c r="I9">
        <v>0.33600000000000002</v>
      </c>
      <c r="J9">
        <v>3.3600000000000004E-4</v>
      </c>
      <c r="K9">
        <v>1.4055000000000002E-2</v>
      </c>
      <c r="L9">
        <v>9.370000000000001</v>
      </c>
      <c r="O9">
        <v>1</v>
      </c>
      <c r="P9">
        <v>0.31900000000000001</v>
      </c>
      <c r="Q9">
        <v>3.19E-4</v>
      </c>
      <c r="R9">
        <v>1.6656999999999998E-2</v>
      </c>
      <c r="S9">
        <v>11.104666666666665</v>
      </c>
      <c r="U9">
        <v>1</v>
      </c>
      <c r="V9">
        <v>0.315</v>
      </c>
      <c r="W9">
        <v>3.1500000000000001E-4</v>
      </c>
      <c r="X9">
        <v>1.6369999999999999E-2</v>
      </c>
      <c r="Y9">
        <v>10.913333333333334</v>
      </c>
      <c r="AA9">
        <v>1</v>
      </c>
      <c r="AB9">
        <v>0.39600000000000002</v>
      </c>
      <c r="AC9">
        <v>3.9600000000000003E-4</v>
      </c>
      <c r="AD9">
        <v>2.0525000000000002E-2</v>
      </c>
      <c r="AE9">
        <v>13.683333333333335</v>
      </c>
    </row>
    <row r="10" spans="1:31" x14ac:dyDescent="0.3">
      <c r="A10">
        <f t="shared" si="0"/>
        <v>11.784800000000001</v>
      </c>
      <c r="B10">
        <f t="shared" si="1"/>
        <v>1.0600420452877226</v>
      </c>
      <c r="C10">
        <v>2</v>
      </c>
      <c r="D10">
        <v>0.38500000000000001</v>
      </c>
      <c r="E10">
        <v>3.8500000000000003E-4</v>
      </c>
      <c r="F10">
        <v>1.6441000000000001E-2</v>
      </c>
      <c r="G10">
        <v>10.960666666666668</v>
      </c>
      <c r="H10">
        <v>2</v>
      </c>
      <c r="I10">
        <v>0.35499999999999998</v>
      </c>
      <c r="J10">
        <v>3.5499999999999996E-4</v>
      </c>
      <c r="K10">
        <v>1.5169999999999998E-2</v>
      </c>
      <c r="L10">
        <v>10.113333333333332</v>
      </c>
      <c r="O10">
        <v>2</v>
      </c>
      <c r="P10">
        <v>0.35099999999999998</v>
      </c>
      <c r="Q10">
        <v>3.5099999999999997E-4</v>
      </c>
      <c r="R10">
        <v>1.8607999999999996E-2</v>
      </c>
      <c r="S10">
        <v>12.405333333333331</v>
      </c>
      <c r="U10">
        <v>2</v>
      </c>
      <c r="V10">
        <v>0.36099999999999999</v>
      </c>
      <c r="W10">
        <v>3.6099999999999999E-4</v>
      </c>
      <c r="X10">
        <v>1.9030999999999999E-2</v>
      </c>
      <c r="Y10">
        <v>12.687333333333333</v>
      </c>
      <c r="AA10">
        <v>2</v>
      </c>
      <c r="AB10">
        <v>0.36099999999999999</v>
      </c>
      <c r="AC10">
        <v>3.6099999999999999E-4</v>
      </c>
      <c r="AD10">
        <v>1.9136E-2</v>
      </c>
      <c r="AE10">
        <v>12.757333333333333</v>
      </c>
    </row>
    <row r="11" spans="1:31" x14ac:dyDescent="0.3">
      <c r="A11">
        <f t="shared" si="0"/>
        <v>12.659866666666666</v>
      </c>
      <c r="B11">
        <f t="shared" si="1"/>
        <v>1.1931085374860999</v>
      </c>
      <c r="C11">
        <v>3</v>
      </c>
      <c r="D11">
        <v>0.38900000000000001</v>
      </c>
      <c r="E11">
        <v>3.8900000000000002E-4</v>
      </c>
      <c r="F11">
        <v>1.6990000000000002E-2</v>
      </c>
      <c r="G11">
        <v>11.326666666666668</v>
      </c>
      <c r="H11">
        <v>3</v>
      </c>
      <c r="I11">
        <v>0.38600000000000001</v>
      </c>
      <c r="J11">
        <v>3.86E-4</v>
      </c>
      <c r="K11">
        <v>1.6796000000000002E-2</v>
      </c>
      <c r="L11">
        <v>11.197333333333335</v>
      </c>
      <c r="O11">
        <v>3</v>
      </c>
      <c r="P11">
        <v>0.38</v>
      </c>
      <c r="Q11">
        <v>3.8000000000000002E-4</v>
      </c>
      <c r="R11">
        <v>2.0438000000000001E-2</v>
      </c>
      <c r="S11">
        <v>13.625333333333334</v>
      </c>
      <c r="U11">
        <v>3</v>
      </c>
      <c r="V11">
        <v>0.36399999999999999</v>
      </c>
      <c r="W11">
        <v>3.6400000000000001E-4</v>
      </c>
      <c r="X11">
        <v>1.9545E-2</v>
      </c>
      <c r="Y11">
        <v>13.03</v>
      </c>
      <c r="AA11">
        <v>3</v>
      </c>
      <c r="AB11">
        <v>0.39400000000000002</v>
      </c>
      <c r="AC11">
        <v>3.9400000000000004E-4</v>
      </c>
      <c r="AD11">
        <v>2.1180000000000001E-2</v>
      </c>
      <c r="AE11">
        <v>14.12</v>
      </c>
    </row>
    <row r="12" spans="1:31" x14ac:dyDescent="0.3">
      <c r="A12">
        <f t="shared" si="0"/>
        <v>13.126533333333333</v>
      </c>
      <c r="B12">
        <f t="shared" si="1"/>
        <v>1.001226128304689</v>
      </c>
      <c r="C12">
        <v>4</v>
      </c>
      <c r="D12">
        <v>0.40200000000000002</v>
      </c>
      <c r="E12">
        <v>4.0200000000000001E-4</v>
      </c>
      <c r="F12">
        <v>1.7912000000000001E-2</v>
      </c>
      <c r="G12">
        <v>11.941333333333334</v>
      </c>
      <c r="H12">
        <v>4</v>
      </c>
      <c r="I12">
        <v>0.40300000000000002</v>
      </c>
      <c r="J12">
        <v>4.0300000000000004E-4</v>
      </c>
      <c r="K12">
        <v>1.7879000000000006E-2</v>
      </c>
      <c r="L12">
        <v>11.919333333333338</v>
      </c>
      <c r="O12">
        <v>4</v>
      </c>
      <c r="P12">
        <v>0.378</v>
      </c>
      <c r="Q12">
        <v>3.7800000000000003E-4</v>
      </c>
      <c r="R12">
        <v>2.0715999999999998E-2</v>
      </c>
      <c r="S12">
        <v>13.810666666666664</v>
      </c>
      <c r="U12">
        <v>4</v>
      </c>
      <c r="V12">
        <v>0.375</v>
      </c>
      <c r="W12">
        <v>3.7500000000000001E-4</v>
      </c>
      <c r="X12">
        <v>2.0469999999999999E-2</v>
      </c>
      <c r="Y12">
        <v>13.646666666666665</v>
      </c>
      <c r="AA12">
        <v>4</v>
      </c>
      <c r="AB12">
        <v>0.39200000000000002</v>
      </c>
      <c r="AC12">
        <v>3.9200000000000004E-4</v>
      </c>
      <c r="AD12">
        <v>2.1472000000000002E-2</v>
      </c>
      <c r="AE12">
        <v>14.314666666666669</v>
      </c>
    </row>
    <row r="13" spans="1:31" x14ac:dyDescent="0.3">
      <c r="A13">
        <f t="shared" si="0"/>
        <v>13.467733333333333</v>
      </c>
      <c r="B13">
        <f t="shared" si="1"/>
        <v>1.2181548597047176</v>
      </c>
      <c r="C13">
        <v>6</v>
      </c>
      <c r="D13">
        <v>0.40200000000000002</v>
      </c>
      <c r="E13">
        <v>4.0200000000000001E-4</v>
      </c>
      <c r="F13">
        <v>1.8314E-2</v>
      </c>
      <c r="G13">
        <v>12.209333333333335</v>
      </c>
      <c r="H13">
        <v>6</v>
      </c>
      <c r="I13">
        <v>0.38800000000000001</v>
      </c>
      <c r="J13">
        <v>3.88E-4</v>
      </c>
      <c r="K13">
        <v>1.7667000000000002E-2</v>
      </c>
      <c r="L13">
        <v>11.778000000000002</v>
      </c>
      <c r="O13">
        <v>5</v>
      </c>
      <c r="P13">
        <v>0.39</v>
      </c>
      <c r="Q13">
        <v>3.8999999999999999E-4</v>
      </c>
      <c r="R13">
        <v>2.1705999999999996E-2</v>
      </c>
      <c r="S13">
        <v>14.470666666666663</v>
      </c>
      <c r="U13">
        <v>5</v>
      </c>
      <c r="V13">
        <v>0.38500000000000001</v>
      </c>
      <c r="W13">
        <v>3.8500000000000003E-4</v>
      </c>
      <c r="X13">
        <v>2.1355000000000002E-2</v>
      </c>
      <c r="Y13">
        <v>14.23666666666667</v>
      </c>
      <c r="AA13">
        <v>5</v>
      </c>
      <c r="AB13">
        <v>0.39400000000000002</v>
      </c>
      <c r="AC13">
        <v>3.9400000000000004E-4</v>
      </c>
      <c r="AD13">
        <v>2.1965999999999999E-2</v>
      </c>
      <c r="AE13">
        <v>14.644000000000002</v>
      </c>
    </row>
    <row r="14" spans="1:31" x14ac:dyDescent="0.3">
      <c r="A14">
        <f t="shared" si="0"/>
        <v>13.20786666666667</v>
      </c>
      <c r="B14">
        <f t="shared" si="1"/>
        <v>1.4333652957676581</v>
      </c>
      <c r="C14">
        <v>24</v>
      </c>
      <c r="D14">
        <v>0.36099999999999999</v>
      </c>
      <c r="E14">
        <v>3.6099999999999999E-4</v>
      </c>
      <c r="F14">
        <v>1.7034999999999998E-2</v>
      </c>
      <c r="G14">
        <v>11.356666666666666</v>
      </c>
      <c r="H14">
        <v>24</v>
      </c>
      <c r="I14">
        <v>0.371</v>
      </c>
      <c r="J14">
        <v>3.7100000000000002E-4</v>
      </c>
      <c r="K14">
        <v>1.7358000000000002E-2</v>
      </c>
      <c r="L14">
        <v>11.572000000000003</v>
      </c>
      <c r="O14">
        <v>22</v>
      </c>
      <c r="P14">
        <v>0.38</v>
      </c>
      <c r="Q14">
        <v>3.8000000000000002E-4</v>
      </c>
      <c r="R14">
        <v>2.1586000000000001E-2</v>
      </c>
      <c r="S14">
        <v>14.39066666666667</v>
      </c>
      <c r="U14">
        <v>22</v>
      </c>
      <c r="V14">
        <v>0.374</v>
      </c>
      <c r="W14">
        <v>3.7399999999999998E-4</v>
      </c>
      <c r="X14">
        <v>2.1179E-2</v>
      </c>
      <c r="Y14">
        <v>14.119333333333335</v>
      </c>
      <c r="AA14">
        <v>22</v>
      </c>
      <c r="AB14">
        <v>0.38500000000000001</v>
      </c>
      <c r="AC14">
        <v>3.8500000000000003E-4</v>
      </c>
      <c r="AD14">
        <v>2.1901E-2</v>
      </c>
      <c r="AE14">
        <v>14.600666666666669</v>
      </c>
    </row>
    <row r="15" spans="1:31" x14ac:dyDescent="0.3">
      <c r="A15">
        <f t="shared" si="0"/>
        <v>13.395866666666668</v>
      </c>
      <c r="B15">
        <f t="shared" si="1"/>
        <v>1.5003275138745065</v>
      </c>
      <c r="C15">
        <v>28</v>
      </c>
      <c r="D15">
        <v>0.37</v>
      </c>
      <c r="E15">
        <v>3.6999999999999999E-4</v>
      </c>
      <c r="F15">
        <v>1.7765E-2</v>
      </c>
      <c r="G15">
        <v>11.843333333333334</v>
      </c>
      <c r="H15">
        <v>28</v>
      </c>
      <c r="I15">
        <v>0.35199999999999998</v>
      </c>
      <c r="J15">
        <v>3.5199999999999999E-4</v>
      </c>
      <c r="K15">
        <v>1.6950000000000003E-2</v>
      </c>
      <c r="L15">
        <v>11.300000000000002</v>
      </c>
      <c r="O15">
        <v>28</v>
      </c>
      <c r="P15">
        <v>0.377</v>
      </c>
      <c r="Q15">
        <v>3.77E-4</v>
      </c>
      <c r="R15">
        <v>2.1812999999999999E-2</v>
      </c>
      <c r="S15">
        <v>14.542</v>
      </c>
      <c r="U15">
        <v>28</v>
      </c>
      <c r="V15">
        <v>0.38400000000000001</v>
      </c>
      <c r="W15">
        <v>3.8400000000000001E-4</v>
      </c>
      <c r="X15">
        <v>2.2062999999999999E-2</v>
      </c>
      <c r="Y15">
        <v>14.708666666666666</v>
      </c>
      <c r="AA15">
        <v>28</v>
      </c>
      <c r="AB15">
        <v>0.377</v>
      </c>
      <c r="AC15">
        <v>3.77E-4</v>
      </c>
      <c r="AD15">
        <v>2.1877999999999998E-2</v>
      </c>
      <c r="AE15">
        <v>14.585333333333333</v>
      </c>
    </row>
    <row r="16" spans="1:31" x14ac:dyDescent="0.3">
      <c r="A16">
        <f t="shared" si="0"/>
        <v>13.422986666666668</v>
      </c>
      <c r="B16">
        <f t="shared" si="1"/>
        <v>1.5505881725045807</v>
      </c>
      <c r="C16">
        <v>48</v>
      </c>
      <c r="D16">
        <v>0.34599999999999997</v>
      </c>
      <c r="E16">
        <v>3.4599999999999995E-4</v>
      </c>
      <c r="F16">
        <v>1.7151E-2</v>
      </c>
      <c r="G16">
        <v>11.434000000000001</v>
      </c>
      <c r="H16">
        <v>48</v>
      </c>
      <c r="I16">
        <v>0.35499999999999998</v>
      </c>
      <c r="J16">
        <v>3.5499999999999996E-4</v>
      </c>
      <c r="K16">
        <v>1.7425000000000003E-2</v>
      </c>
      <c r="L16">
        <v>11.616666666666669</v>
      </c>
      <c r="O16">
        <v>48</v>
      </c>
      <c r="P16">
        <v>0.37440000000000001</v>
      </c>
      <c r="Q16">
        <v>3.7439999999999999E-4</v>
      </c>
      <c r="R16">
        <v>2.2057399999999998E-2</v>
      </c>
      <c r="S16">
        <v>14.704933333333331</v>
      </c>
      <c r="U16">
        <v>48</v>
      </c>
      <c r="V16">
        <v>0.375</v>
      </c>
      <c r="W16">
        <v>3.7500000000000001E-4</v>
      </c>
      <c r="X16">
        <v>2.1987999999999997E-2</v>
      </c>
      <c r="Y16">
        <v>14.658666666666667</v>
      </c>
      <c r="AA16">
        <v>52</v>
      </c>
      <c r="AB16">
        <v>0.373</v>
      </c>
      <c r="AC16">
        <v>3.7300000000000001E-4</v>
      </c>
      <c r="AD16">
        <v>2.2050999999999998E-2</v>
      </c>
      <c r="AE16">
        <v>14.700666666666667</v>
      </c>
    </row>
    <row r="17" spans="1:31" x14ac:dyDescent="0.3">
      <c r="A17">
        <f t="shared" si="0"/>
        <v>13.446186666666666</v>
      </c>
      <c r="B17">
        <f>_xlfn.STDEV.P(G17,L17,S17,Y17,AE17)</f>
        <v>1.8215398898977975</v>
      </c>
      <c r="C17">
        <v>54</v>
      </c>
      <c r="D17">
        <v>0.33500000000000002</v>
      </c>
      <c r="E17">
        <v>3.3500000000000001E-4</v>
      </c>
      <c r="F17">
        <v>1.7045999999999999E-2</v>
      </c>
      <c r="G17">
        <v>11.363999999999999</v>
      </c>
      <c r="H17">
        <v>54</v>
      </c>
      <c r="I17">
        <v>0.33</v>
      </c>
      <c r="J17">
        <v>3.3E-4</v>
      </c>
      <c r="K17">
        <v>1.6755000000000003E-2</v>
      </c>
      <c r="L17">
        <v>11.170000000000002</v>
      </c>
      <c r="O17">
        <v>54</v>
      </c>
      <c r="P17">
        <v>0.39</v>
      </c>
      <c r="Q17">
        <v>3.8999999999999999E-4</v>
      </c>
      <c r="R17">
        <v>2.3227399999999995E-2</v>
      </c>
      <c r="S17">
        <v>15.484933333333331</v>
      </c>
      <c r="U17">
        <v>54</v>
      </c>
      <c r="V17">
        <v>0.376</v>
      </c>
      <c r="W17">
        <v>3.7599999999999998E-4</v>
      </c>
      <c r="X17">
        <v>2.2413999999999996E-2</v>
      </c>
      <c r="Y17">
        <v>14.942666666666664</v>
      </c>
      <c r="AA17">
        <v>58</v>
      </c>
      <c r="AB17">
        <v>0.35299999999999998</v>
      </c>
      <c r="AC17">
        <v>3.5299999999999996E-4</v>
      </c>
      <c r="AD17">
        <v>2.1403999999999992E-2</v>
      </c>
      <c r="AE17">
        <v>14.269333333333329</v>
      </c>
    </row>
    <row r="19" spans="1:31" x14ac:dyDescent="0.3">
      <c r="F19">
        <f>AVERAGE(G17,L17,S17,Y17,AE17)</f>
        <v>13.446186666666666</v>
      </c>
    </row>
    <row r="20" spans="1:31" x14ac:dyDescent="0.3">
      <c r="D20">
        <v>4</v>
      </c>
    </row>
    <row r="26" spans="1:31" x14ac:dyDescent="0.3">
      <c r="A26" t="s">
        <v>4</v>
      </c>
      <c r="B26" t="s">
        <v>5</v>
      </c>
      <c r="C26" t="s">
        <v>8</v>
      </c>
      <c r="D26" t="s">
        <v>0</v>
      </c>
      <c r="E26" t="s">
        <v>1</v>
      </c>
      <c r="F26" t="s">
        <v>2</v>
      </c>
      <c r="G26" t="s">
        <v>3</v>
      </c>
      <c r="I26" t="s">
        <v>9</v>
      </c>
      <c r="J26" t="s">
        <v>0</v>
      </c>
      <c r="K26" t="s">
        <v>1</v>
      </c>
      <c r="L26" t="s">
        <v>2</v>
      </c>
      <c r="M26" t="s">
        <v>3</v>
      </c>
      <c r="N26" t="s">
        <v>10</v>
      </c>
      <c r="O26" t="s">
        <v>0</v>
      </c>
      <c r="P26" t="s">
        <v>1</v>
      </c>
      <c r="Q26" t="s">
        <v>2</v>
      </c>
      <c r="R26" t="s">
        <v>3</v>
      </c>
    </row>
    <row r="27" spans="1:31" x14ac:dyDescent="0.3">
      <c r="A27">
        <f>AVERAGE(G27,M27,R27,Y27,AE27)</f>
        <v>2.3460000000000001</v>
      </c>
      <c r="B27">
        <f>_xlfn.STDEV.P(G27,M27,R27,Y27,AE27)</f>
        <v>3.3177450173272813</v>
      </c>
      <c r="C27">
        <v>0</v>
      </c>
      <c r="D27">
        <v>0</v>
      </c>
      <c r="E27">
        <v>0</v>
      </c>
      <c r="F27">
        <v>0</v>
      </c>
      <c r="G27">
        <v>0</v>
      </c>
      <c r="I27">
        <v>0</v>
      </c>
      <c r="J27">
        <v>0.34499999999999997</v>
      </c>
      <c r="K27">
        <v>3.4499999999999998E-4</v>
      </c>
      <c r="L27">
        <v>1.7595E-2</v>
      </c>
      <c r="M27">
        <v>7.0380000000000003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31" x14ac:dyDescent="0.3">
      <c r="A28">
        <f t="shared" ref="A28:A32" si="2">AVERAGE(G28,M28,R28,Y28,AE28)</f>
        <v>41.355999999999995</v>
      </c>
      <c r="B28">
        <f t="shared" ref="B28:B32" si="3">_xlfn.STDEV.P(G28,M28,R28,Y28,AE28)</f>
        <v>5.822490381271602</v>
      </c>
      <c r="C28">
        <v>2</v>
      </c>
      <c r="D28">
        <v>2.2909999999999999</v>
      </c>
      <c r="E28">
        <v>2.2910000000000001E-3</v>
      </c>
      <c r="F28">
        <v>0.116841</v>
      </c>
      <c r="G28">
        <v>46.736400000000003</v>
      </c>
      <c r="I28">
        <v>2</v>
      </c>
      <c r="J28">
        <v>1.6240000000000001</v>
      </c>
      <c r="K28">
        <v>1.624E-3</v>
      </c>
      <c r="L28">
        <v>8.3168999999999993E-2</v>
      </c>
      <c r="M28">
        <v>33.267599999999995</v>
      </c>
      <c r="N28">
        <v>2</v>
      </c>
      <c r="O28">
        <v>2.16</v>
      </c>
      <c r="P28">
        <v>2.16E-3</v>
      </c>
      <c r="Q28">
        <v>0.11016000000000001</v>
      </c>
      <c r="R28">
        <v>44.064</v>
      </c>
    </row>
    <row r="29" spans="1:31" x14ac:dyDescent="0.3">
      <c r="A29">
        <f t="shared" si="2"/>
        <v>54.453600000000002</v>
      </c>
      <c r="B29">
        <f t="shared" si="3"/>
        <v>10.512459538408052</v>
      </c>
      <c r="C29">
        <v>4</v>
      </c>
      <c r="D29">
        <v>2.5</v>
      </c>
      <c r="E29">
        <v>2.5000000000000001E-3</v>
      </c>
      <c r="F29">
        <v>0.12979099999999999</v>
      </c>
      <c r="G29">
        <v>51.916399999999996</v>
      </c>
      <c r="I29">
        <v>4</v>
      </c>
      <c r="J29">
        <v>2.0710000000000002</v>
      </c>
      <c r="K29">
        <v>2.0710000000000004E-3</v>
      </c>
      <c r="L29">
        <v>0.10759000000000002</v>
      </c>
      <c r="M29">
        <v>43.036000000000008</v>
      </c>
      <c r="N29">
        <v>4</v>
      </c>
      <c r="O29">
        <v>3.3109999999999999</v>
      </c>
      <c r="P29">
        <v>3.3110000000000001E-3</v>
      </c>
      <c r="Q29">
        <v>0.17102100000000001</v>
      </c>
      <c r="R29">
        <v>68.4084</v>
      </c>
    </row>
    <row r="30" spans="1:31" x14ac:dyDescent="0.3">
      <c r="A30">
        <f t="shared" si="2"/>
        <v>60.754133333333336</v>
      </c>
      <c r="B30">
        <f t="shared" si="3"/>
        <v>13.346458567808215</v>
      </c>
      <c r="C30">
        <v>6</v>
      </c>
      <c r="D30">
        <v>2.5680000000000001</v>
      </c>
      <c r="E30">
        <v>2.568E-3</v>
      </c>
      <c r="F30">
        <v>0.13575899999999999</v>
      </c>
      <c r="G30">
        <v>54.303599999999996</v>
      </c>
      <c r="I30">
        <v>6</v>
      </c>
      <c r="J30">
        <v>2.3039999999999998</v>
      </c>
      <c r="K30">
        <v>2.3039999999999996E-3</v>
      </c>
      <c r="L30">
        <v>0.12154399999999999</v>
      </c>
      <c r="M30">
        <v>48.617599999999996</v>
      </c>
      <c r="N30">
        <v>6</v>
      </c>
      <c r="O30">
        <v>3.782</v>
      </c>
      <c r="P30">
        <v>3.7820000000000002E-3</v>
      </c>
      <c r="Q30">
        <v>0.198353</v>
      </c>
      <c r="R30">
        <v>79.341200000000001</v>
      </c>
    </row>
    <row r="31" spans="1:31" x14ac:dyDescent="0.3">
      <c r="A31">
        <f t="shared" si="2"/>
        <v>60.870399999999997</v>
      </c>
      <c r="B31">
        <f t="shared" si="3"/>
        <v>9.2524000000000139</v>
      </c>
      <c r="C31">
        <v>24</v>
      </c>
      <c r="D31">
        <v>2.3860000000000001</v>
      </c>
      <c r="E31">
        <v>2.3860000000000001E-3</v>
      </c>
      <c r="F31">
        <v>0.12904499999999999</v>
      </c>
      <c r="G31">
        <v>51.617999999999995</v>
      </c>
      <c r="I31">
        <v>24</v>
      </c>
      <c r="J31">
        <v>3.3130000000000002</v>
      </c>
      <c r="K31">
        <v>3.313E-3</v>
      </c>
      <c r="L31">
        <v>0.17530699999999999</v>
      </c>
      <c r="M31">
        <v>70.122799999999998</v>
      </c>
      <c r="N31">
        <v>24</v>
      </c>
    </row>
    <row r="32" spans="1:31" x14ac:dyDescent="0.3">
      <c r="A32">
        <f t="shared" si="2"/>
        <v>46.995800000000003</v>
      </c>
      <c r="B32">
        <f t="shared" si="3"/>
        <v>0.76220000000000354</v>
      </c>
      <c r="C32">
        <v>48</v>
      </c>
      <c r="D32">
        <v>2.15</v>
      </c>
      <c r="E32">
        <v>2.15E-3</v>
      </c>
      <c r="F32">
        <v>0.119395</v>
      </c>
      <c r="G32">
        <v>47.758000000000003</v>
      </c>
      <c r="I32">
        <v>48</v>
      </c>
      <c r="J32">
        <v>2.077</v>
      </c>
      <c r="K32">
        <v>2.0769999999999999E-3</v>
      </c>
      <c r="L32">
        <v>0.11558399999999999</v>
      </c>
      <c r="M32">
        <v>46.233599999999996</v>
      </c>
      <c r="N32">
        <v>48</v>
      </c>
    </row>
    <row r="42" spans="1:9" x14ac:dyDescent="0.3">
      <c r="G42" t="s">
        <v>19</v>
      </c>
    </row>
    <row r="43" spans="1:9" x14ac:dyDescent="0.3">
      <c r="A43">
        <f>C43+C43*G43/100</f>
        <v>0</v>
      </c>
      <c r="B43">
        <v>0</v>
      </c>
      <c r="C43">
        <v>0</v>
      </c>
      <c r="D43">
        <v>0</v>
      </c>
      <c r="E43">
        <v>2.3460000000000001</v>
      </c>
      <c r="F43">
        <v>3.3177450173272813</v>
      </c>
      <c r="G43" s="1">
        <v>0</v>
      </c>
      <c r="H43">
        <f>E43+E43*G43/100</f>
        <v>2.3460000000000001</v>
      </c>
      <c r="I43">
        <v>3.3177450173272813</v>
      </c>
    </row>
    <row r="44" spans="1:9" x14ac:dyDescent="0.3">
      <c r="A44">
        <f t="shared" ref="A44:A48" si="4">C44+C44*G44/100</f>
        <v>12.48175053763441</v>
      </c>
      <c r="B44">
        <v>1.0600420452877226</v>
      </c>
      <c r="C44">
        <v>11.784800000000001</v>
      </c>
      <c r="D44">
        <v>2</v>
      </c>
      <c r="E44">
        <v>41.355999999999995</v>
      </c>
      <c r="F44">
        <v>5.822490381271602</v>
      </c>
      <c r="G44" s="1">
        <v>5.9139784946236631</v>
      </c>
      <c r="H44">
        <f>E44+E44*G44/100</f>
        <v>43.801784946236559</v>
      </c>
      <c r="I44">
        <v>5.822490381271602</v>
      </c>
    </row>
    <row r="45" spans="1:9" x14ac:dyDescent="0.3">
      <c r="A45">
        <f t="shared" si="4"/>
        <v>15.38486164874552</v>
      </c>
      <c r="B45">
        <v>1.001226128304689</v>
      </c>
      <c r="C45">
        <v>13.126533333333333</v>
      </c>
      <c r="D45">
        <v>4</v>
      </c>
      <c r="E45">
        <v>54.453600000000002</v>
      </c>
      <c r="F45">
        <v>10.512459538408052</v>
      </c>
      <c r="G45" s="1">
        <v>17.204301075268823</v>
      </c>
      <c r="H45">
        <f t="shared" ref="H45:H47" si="5">E45+E45*G45/100</f>
        <v>63.821961290322584</v>
      </c>
      <c r="I45">
        <v>10.512459538408052</v>
      </c>
    </row>
    <row r="46" spans="1:9" x14ac:dyDescent="0.3">
      <c r="A46">
        <f t="shared" si="4"/>
        <v>16.798463082437276</v>
      </c>
      <c r="B46">
        <v>1.2181548597047176</v>
      </c>
      <c r="C46">
        <v>13.467733333333333</v>
      </c>
      <c r="D46">
        <v>6</v>
      </c>
      <c r="E46">
        <v>60.754133333333336</v>
      </c>
      <c r="F46">
        <v>13.346458567808215</v>
      </c>
      <c r="G46" s="1">
        <v>24.731182795698928</v>
      </c>
      <c r="H46">
        <f t="shared" si="5"/>
        <v>75.77934910394265</v>
      </c>
      <c r="I46">
        <v>13.346458567808215</v>
      </c>
    </row>
    <row r="47" spans="1:9" x14ac:dyDescent="0.3">
      <c r="A47">
        <f t="shared" si="4"/>
        <v>17.752508960573483</v>
      </c>
      <c r="B47">
        <v>1.4333652957676581</v>
      </c>
      <c r="C47">
        <v>13.20786666666667</v>
      </c>
      <c r="D47">
        <v>24</v>
      </c>
      <c r="E47">
        <v>60.870399999999997</v>
      </c>
      <c r="F47">
        <v>9.2524000000000139</v>
      </c>
      <c r="G47" s="1">
        <v>34.408602150537646</v>
      </c>
      <c r="H47">
        <f t="shared" si="5"/>
        <v>81.815053763440858</v>
      </c>
      <c r="I47">
        <v>9.2524000000000139</v>
      </c>
    </row>
    <row r="48" spans="1:9" x14ac:dyDescent="0.3">
      <c r="A48">
        <f t="shared" si="4"/>
        <v>20.278813189964161</v>
      </c>
      <c r="B48">
        <v>1.5505881725045807</v>
      </c>
      <c r="C48">
        <v>13.422986666666668</v>
      </c>
      <c r="D48">
        <v>48</v>
      </c>
      <c r="E48">
        <v>46.995800000000003</v>
      </c>
      <c r="F48">
        <v>0.76220000000000354</v>
      </c>
      <c r="G48" s="1">
        <v>51.075268817204311</v>
      </c>
      <c r="H48">
        <f>E48+E48*G48/100</f>
        <v>70.999031182795704</v>
      </c>
      <c r="I48">
        <v>0.76220000000000354</v>
      </c>
    </row>
    <row r="51" spans="2:7" x14ac:dyDescent="0.3">
      <c r="B51" s="1"/>
      <c r="C51" s="1" t="s">
        <v>13</v>
      </c>
      <c r="D51" s="1"/>
      <c r="E51" s="1"/>
      <c r="F51" s="1"/>
      <c r="G51" s="1"/>
    </row>
    <row r="52" spans="2:7" x14ac:dyDescent="0.3">
      <c r="B52" s="1"/>
      <c r="C52" s="1"/>
      <c r="D52" s="1"/>
      <c r="E52" s="1"/>
      <c r="F52" s="1"/>
      <c r="G52" s="1"/>
    </row>
    <row r="53" spans="2:7" x14ac:dyDescent="0.3">
      <c r="B53" s="1" t="s">
        <v>14</v>
      </c>
      <c r="C53" s="1" t="s">
        <v>15</v>
      </c>
      <c r="D53" s="1" t="s">
        <v>16</v>
      </c>
      <c r="E53" s="1" t="s">
        <v>17</v>
      </c>
      <c r="F53" s="1" t="s">
        <v>18</v>
      </c>
      <c r="G53" s="1"/>
    </row>
    <row r="54" spans="2:7" x14ac:dyDescent="0.3">
      <c r="B54" s="1">
        <v>0</v>
      </c>
      <c r="C54" s="1">
        <v>186</v>
      </c>
      <c r="D54" s="1">
        <v>37.200000000000003</v>
      </c>
      <c r="E54" s="1">
        <v>0</v>
      </c>
      <c r="F54" s="1">
        <v>0</v>
      </c>
      <c r="G54" s="1"/>
    </row>
    <row r="55" spans="2:7" x14ac:dyDescent="0.3">
      <c r="B55" s="1">
        <v>1</v>
      </c>
      <c r="C55" s="1">
        <v>186</v>
      </c>
      <c r="D55" s="1">
        <v>37.200000000000003</v>
      </c>
      <c r="E55" s="1">
        <v>0</v>
      </c>
      <c r="F55" s="1">
        <v>0</v>
      </c>
      <c r="G55" s="1"/>
    </row>
    <row r="56" spans="2:7" x14ac:dyDescent="0.3">
      <c r="B56" s="1">
        <v>2</v>
      </c>
      <c r="C56" s="1">
        <v>175</v>
      </c>
      <c r="D56" s="1">
        <v>35</v>
      </c>
      <c r="E56" s="1">
        <v>2.2000000000000028</v>
      </c>
      <c r="F56" s="1">
        <v>5.9139784946236631</v>
      </c>
      <c r="G56" s="1"/>
    </row>
    <row r="57" spans="2:7" x14ac:dyDescent="0.3">
      <c r="B57" s="1">
        <v>3</v>
      </c>
      <c r="C57" s="1">
        <v>154</v>
      </c>
      <c r="D57" s="1">
        <v>30.8</v>
      </c>
      <c r="E57" s="1">
        <v>6.4000000000000021</v>
      </c>
      <c r="F57" s="1">
        <v>17.204301075268823</v>
      </c>
      <c r="G57" s="1"/>
    </row>
    <row r="58" spans="2:7" x14ac:dyDescent="0.3">
      <c r="B58" s="1">
        <v>4</v>
      </c>
      <c r="C58" s="1">
        <v>154</v>
      </c>
      <c r="D58" s="1">
        <v>30.8</v>
      </c>
      <c r="E58" s="1">
        <v>6.4000000000000021</v>
      </c>
      <c r="F58" s="1">
        <v>17.204301075268823</v>
      </c>
      <c r="G58" s="1"/>
    </row>
    <row r="59" spans="2:7" x14ac:dyDescent="0.3">
      <c r="B59" s="1">
        <v>5</v>
      </c>
      <c r="C59" s="1">
        <v>151</v>
      </c>
      <c r="D59" s="1">
        <v>30.2</v>
      </c>
      <c r="E59" s="1">
        <v>7.0000000000000036</v>
      </c>
      <c r="F59" s="1">
        <v>18.817204301075275</v>
      </c>
      <c r="G59" s="1"/>
    </row>
    <row r="60" spans="2:7" x14ac:dyDescent="0.3">
      <c r="B60" s="1">
        <v>6</v>
      </c>
      <c r="C60" s="1">
        <v>140</v>
      </c>
      <c r="D60" s="1">
        <v>28</v>
      </c>
      <c r="E60" s="1">
        <v>9.2000000000000028</v>
      </c>
      <c r="F60" s="1">
        <v>24.731182795698928</v>
      </c>
      <c r="G60" s="1"/>
    </row>
    <row r="61" spans="2:7" x14ac:dyDescent="0.3">
      <c r="B61" s="1">
        <v>24</v>
      </c>
      <c r="C61" s="1">
        <v>122</v>
      </c>
      <c r="D61" s="1">
        <v>24.4</v>
      </c>
      <c r="E61" s="1">
        <v>12.800000000000004</v>
      </c>
      <c r="F61" s="1">
        <v>34.408602150537646</v>
      </c>
      <c r="G61" s="1"/>
    </row>
    <row r="62" spans="2:7" x14ac:dyDescent="0.3">
      <c r="B62" s="1">
        <v>48</v>
      </c>
      <c r="C62" s="1">
        <v>91</v>
      </c>
      <c r="D62" s="1">
        <v>18.2</v>
      </c>
      <c r="E62" s="1">
        <v>19.000000000000004</v>
      </c>
      <c r="F62" s="1">
        <v>51.075268817204311</v>
      </c>
      <c r="G62" s="1"/>
    </row>
    <row r="63" spans="2:7" x14ac:dyDescent="0.3">
      <c r="B63" s="1">
        <v>96</v>
      </c>
      <c r="C63" s="1">
        <v>89</v>
      </c>
      <c r="D63" s="1">
        <v>17.8</v>
      </c>
      <c r="E63" s="1">
        <v>19.400000000000002</v>
      </c>
      <c r="F63" s="1">
        <v>52.150537634408607</v>
      </c>
      <c r="G63" s="1"/>
    </row>
    <row r="64" spans="2:7" x14ac:dyDescent="0.3">
      <c r="B64" s="1">
        <v>120</v>
      </c>
      <c r="C64" s="1">
        <v>69.78</v>
      </c>
      <c r="D64" s="1">
        <v>13.956</v>
      </c>
      <c r="E64" s="1">
        <v>23.244000000000003</v>
      </c>
      <c r="F64" s="1">
        <v>62.483870967741943</v>
      </c>
      <c r="G64" s="1"/>
    </row>
    <row r="65" spans="2:7" x14ac:dyDescent="0.3">
      <c r="B65" s="1"/>
      <c r="C65" s="1"/>
      <c r="D65" s="1"/>
      <c r="E65" s="1"/>
      <c r="F65" s="1"/>
      <c r="G65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E65"/>
  <sheetViews>
    <sheetView topLeftCell="A25" zoomScale="70" zoomScaleNormal="70" workbookViewId="0">
      <selection activeCell="A23" sqref="A23"/>
    </sheetView>
  </sheetViews>
  <sheetFormatPr defaultRowHeight="14.4" x14ac:dyDescent="0.3"/>
  <cols>
    <col min="1" max="1" width="12.33203125" customWidth="1"/>
    <col min="15" max="15" width="10.44140625" customWidth="1"/>
    <col min="19" max="19" width="11.21875" customWidth="1"/>
    <col min="21" max="21" width="11.21875" customWidth="1"/>
    <col min="25" max="25" width="10.44140625" customWidth="1"/>
    <col min="27" max="27" width="11" customWidth="1"/>
  </cols>
  <sheetData>
    <row r="6" spans="1:31" x14ac:dyDescent="0.3">
      <c r="A6" t="s">
        <v>4</v>
      </c>
      <c r="B6" t="s">
        <v>5</v>
      </c>
      <c r="C6" t="s">
        <v>6</v>
      </c>
      <c r="D6" t="s">
        <v>0</v>
      </c>
      <c r="E6" t="s">
        <v>1</v>
      </c>
      <c r="F6" t="s">
        <v>2</v>
      </c>
      <c r="G6" t="s">
        <v>3</v>
      </c>
      <c r="H6" t="s">
        <v>7</v>
      </c>
      <c r="I6" t="s">
        <v>0</v>
      </c>
      <c r="J6" t="s">
        <v>1</v>
      </c>
      <c r="K6" t="s">
        <v>2</v>
      </c>
      <c r="L6" t="s">
        <v>3</v>
      </c>
      <c r="O6" t="s">
        <v>11</v>
      </c>
      <c r="P6" t="s">
        <v>0</v>
      </c>
      <c r="Q6" t="s">
        <v>1</v>
      </c>
      <c r="R6" t="s">
        <v>2</v>
      </c>
      <c r="S6" t="s">
        <v>3</v>
      </c>
      <c r="U6" t="s">
        <v>12</v>
      </c>
      <c r="V6" t="s">
        <v>0</v>
      </c>
      <c r="W6" t="s">
        <v>1</v>
      </c>
      <c r="X6" t="s">
        <v>2</v>
      </c>
      <c r="Y6" t="s">
        <v>3</v>
      </c>
      <c r="AA6" t="s">
        <v>8</v>
      </c>
      <c r="AB6" t="s">
        <v>0</v>
      </c>
      <c r="AC6" t="s">
        <v>1</v>
      </c>
      <c r="AD6" t="s">
        <v>2</v>
      </c>
      <c r="AE6" t="s">
        <v>3</v>
      </c>
    </row>
    <row r="7" spans="1:31" x14ac:dyDescent="0.3">
      <c r="A7">
        <f>AVERAGE(G7,L7,S7,Y7,AE7)</f>
        <v>0</v>
      </c>
      <c r="B7">
        <f>_xlfn.STDEV.P(G7,L7,S7,Y7,AE7)</f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O7">
        <v>0</v>
      </c>
      <c r="P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X7">
        <v>0</v>
      </c>
      <c r="Y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3">
      <c r="A8">
        <f t="shared" ref="A8:A17" si="0">AVERAGE(G8,L8,S8,Y8,AE8)</f>
        <v>9.3249999999999993</v>
      </c>
      <c r="B8">
        <f t="shared" ref="B8:B16" si="1">_xlfn.STDEV.P(G8,L8,S8,Y8,AE8)</f>
        <v>1.491542490175868</v>
      </c>
      <c r="C8">
        <v>0.5</v>
      </c>
      <c r="D8">
        <v>0.29699999999999999</v>
      </c>
      <c r="E8">
        <v>2.9700000000000001E-4</v>
      </c>
      <c r="F8">
        <v>1.2177E-2</v>
      </c>
      <c r="G8">
        <v>8.1180000000000003</v>
      </c>
      <c r="H8">
        <v>0.5</v>
      </c>
      <c r="I8">
        <v>0.27900000000000003</v>
      </c>
      <c r="J8">
        <v>2.7900000000000001E-4</v>
      </c>
      <c r="K8">
        <v>1.1439E-2</v>
      </c>
      <c r="L8">
        <v>7.6259999999999994</v>
      </c>
      <c r="O8">
        <v>0.5</v>
      </c>
      <c r="P8">
        <v>0.38800000000000001</v>
      </c>
      <c r="Q8">
        <v>3.88E-4</v>
      </c>
      <c r="R8">
        <v>1.9788E-2</v>
      </c>
      <c r="U8">
        <v>0.5</v>
      </c>
      <c r="V8">
        <v>0.30499999999999999</v>
      </c>
      <c r="W8">
        <v>3.0499999999999999E-4</v>
      </c>
      <c r="X8">
        <v>1.5554999999999999E-2</v>
      </c>
      <c r="Y8">
        <v>10.37</v>
      </c>
      <c r="AA8">
        <v>0.5</v>
      </c>
      <c r="AB8">
        <v>0.32900000000000001</v>
      </c>
      <c r="AC8">
        <v>3.2900000000000003E-4</v>
      </c>
      <c r="AD8">
        <v>1.6779000000000002E-2</v>
      </c>
      <c r="AE8">
        <v>11.186000000000002</v>
      </c>
    </row>
    <row r="9" spans="1:31" x14ac:dyDescent="0.3">
      <c r="A9">
        <f t="shared" si="0"/>
        <v>11.016400000000001</v>
      </c>
      <c r="B9">
        <f t="shared" si="1"/>
        <v>1.4733010313201074</v>
      </c>
      <c r="C9">
        <v>1</v>
      </c>
      <c r="D9">
        <v>0.35899999999999999</v>
      </c>
      <c r="E9">
        <v>3.59E-4</v>
      </c>
      <c r="F9">
        <v>1.5016E-2</v>
      </c>
      <c r="G9">
        <v>10.010666666666667</v>
      </c>
      <c r="H9">
        <v>1</v>
      </c>
      <c r="I9">
        <v>0.33600000000000002</v>
      </c>
      <c r="J9">
        <v>3.3600000000000004E-4</v>
      </c>
      <c r="K9">
        <v>1.4055000000000002E-2</v>
      </c>
      <c r="L9">
        <v>9.370000000000001</v>
      </c>
      <c r="O9">
        <v>1</v>
      </c>
      <c r="P9">
        <v>0.31900000000000001</v>
      </c>
      <c r="Q9">
        <v>3.19E-4</v>
      </c>
      <c r="R9">
        <v>1.6656999999999998E-2</v>
      </c>
      <c r="S9">
        <v>11.104666666666665</v>
      </c>
      <c r="U9">
        <v>1</v>
      </c>
      <c r="V9">
        <v>0.315</v>
      </c>
      <c r="W9">
        <v>3.1500000000000001E-4</v>
      </c>
      <c r="X9">
        <v>1.6369999999999999E-2</v>
      </c>
      <c r="Y9">
        <v>10.913333333333334</v>
      </c>
      <c r="AA9">
        <v>1</v>
      </c>
      <c r="AB9">
        <v>0.39600000000000002</v>
      </c>
      <c r="AC9">
        <v>3.9600000000000003E-4</v>
      </c>
      <c r="AD9">
        <v>2.0525000000000002E-2</v>
      </c>
      <c r="AE9">
        <v>13.683333333333335</v>
      </c>
    </row>
    <row r="10" spans="1:31" x14ac:dyDescent="0.3">
      <c r="A10">
        <f t="shared" si="0"/>
        <v>11.784800000000001</v>
      </c>
      <c r="B10">
        <f t="shared" si="1"/>
        <v>1.0600420452877226</v>
      </c>
      <c r="C10">
        <v>2</v>
      </c>
      <c r="D10">
        <v>0.38500000000000001</v>
      </c>
      <c r="E10">
        <v>3.8500000000000003E-4</v>
      </c>
      <c r="F10">
        <v>1.6441000000000001E-2</v>
      </c>
      <c r="G10">
        <v>10.960666666666668</v>
      </c>
      <c r="H10">
        <v>2</v>
      </c>
      <c r="I10">
        <v>0.35499999999999998</v>
      </c>
      <c r="J10">
        <v>3.5499999999999996E-4</v>
      </c>
      <c r="K10">
        <v>1.5169999999999998E-2</v>
      </c>
      <c r="L10">
        <v>10.113333333333332</v>
      </c>
      <c r="O10">
        <v>2</v>
      </c>
      <c r="P10">
        <v>0.35099999999999998</v>
      </c>
      <c r="Q10">
        <v>3.5099999999999997E-4</v>
      </c>
      <c r="R10">
        <v>1.8607999999999996E-2</v>
      </c>
      <c r="S10">
        <v>12.405333333333331</v>
      </c>
      <c r="U10">
        <v>2</v>
      </c>
      <c r="V10">
        <v>0.36099999999999999</v>
      </c>
      <c r="W10">
        <v>3.6099999999999999E-4</v>
      </c>
      <c r="X10">
        <v>1.9030999999999999E-2</v>
      </c>
      <c r="Y10">
        <v>12.687333333333333</v>
      </c>
      <c r="AA10">
        <v>2</v>
      </c>
      <c r="AB10">
        <v>0.36099999999999999</v>
      </c>
      <c r="AC10">
        <v>3.6099999999999999E-4</v>
      </c>
      <c r="AD10">
        <v>1.9136E-2</v>
      </c>
      <c r="AE10">
        <v>12.757333333333333</v>
      </c>
    </row>
    <row r="11" spans="1:31" x14ac:dyDescent="0.3">
      <c r="A11">
        <f t="shared" si="0"/>
        <v>12.659866666666666</v>
      </c>
      <c r="B11">
        <f t="shared" si="1"/>
        <v>1.1931085374860999</v>
      </c>
      <c r="C11">
        <v>3</v>
      </c>
      <c r="D11">
        <v>0.38900000000000001</v>
      </c>
      <c r="E11">
        <v>3.8900000000000002E-4</v>
      </c>
      <c r="F11">
        <v>1.6990000000000002E-2</v>
      </c>
      <c r="G11">
        <v>11.326666666666668</v>
      </c>
      <c r="H11">
        <v>3</v>
      </c>
      <c r="I11">
        <v>0.38600000000000001</v>
      </c>
      <c r="J11">
        <v>3.86E-4</v>
      </c>
      <c r="K11">
        <v>1.6796000000000002E-2</v>
      </c>
      <c r="L11">
        <v>11.197333333333335</v>
      </c>
      <c r="O11">
        <v>3</v>
      </c>
      <c r="P11">
        <v>0.38</v>
      </c>
      <c r="Q11">
        <v>3.8000000000000002E-4</v>
      </c>
      <c r="R11">
        <v>2.0438000000000001E-2</v>
      </c>
      <c r="S11">
        <v>13.625333333333334</v>
      </c>
      <c r="U11">
        <v>3</v>
      </c>
      <c r="V11">
        <v>0.36399999999999999</v>
      </c>
      <c r="W11">
        <v>3.6400000000000001E-4</v>
      </c>
      <c r="X11">
        <v>1.9545E-2</v>
      </c>
      <c r="Y11">
        <v>13.03</v>
      </c>
      <c r="AA11">
        <v>3</v>
      </c>
      <c r="AB11">
        <v>0.39400000000000002</v>
      </c>
      <c r="AC11">
        <v>3.9400000000000004E-4</v>
      </c>
      <c r="AD11">
        <v>2.1180000000000001E-2</v>
      </c>
      <c r="AE11">
        <v>14.12</v>
      </c>
    </row>
    <row r="12" spans="1:31" x14ac:dyDescent="0.3">
      <c r="A12">
        <f t="shared" si="0"/>
        <v>13.126533333333333</v>
      </c>
      <c r="B12">
        <f t="shared" si="1"/>
        <v>1.001226128304689</v>
      </c>
      <c r="C12">
        <v>4</v>
      </c>
      <c r="D12">
        <v>0.40200000000000002</v>
      </c>
      <c r="E12">
        <v>4.0200000000000001E-4</v>
      </c>
      <c r="F12">
        <v>1.7912000000000001E-2</v>
      </c>
      <c r="G12">
        <v>11.941333333333334</v>
      </c>
      <c r="H12">
        <v>4</v>
      </c>
      <c r="I12">
        <v>0.40300000000000002</v>
      </c>
      <c r="J12">
        <v>4.0300000000000004E-4</v>
      </c>
      <c r="K12">
        <v>1.7879000000000006E-2</v>
      </c>
      <c r="L12">
        <v>11.919333333333338</v>
      </c>
      <c r="O12">
        <v>4</v>
      </c>
      <c r="P12">
        <v>0.378</v>
      </c>
      <c r="Q12">
        <v>3.7800000000000003E-4</v>
      </c>
      <c r="R12">
        <v>2.0715999999999998E-2</v>
      </c>
      <c r="S12">
        <v>13.810666666666664</v>
      </c>
      <c r="U12">
        <v>4</v>
      </c>
      <c r="V12">
        <v>0.375</v>
      </c>
      <c r="W12">
        <v>3.7500000000000001E-4</v>
      </c>
      <c r="X12">
        <v>2.0469999999999999E-2</v>
      </c>
      <c r="Y12">
        <v>13.646666666666665</v>
      </c>
      <c r="AA12">
        <v>4</v>
      </c>
      <c r="AB12">
        <v>0.39200000000000002</v>
      </c>
      <c r="AC12">
        <v>3.9200000000000004E-4</v>
      </c>
      <c r="AD12">
        <v>2.1472000000000002E-2</v>
      </c>
      <c r="AE12">
        <v>14.314666666666669</v>
      </c>
    </row>
    <row r="13" spans="1:31" x14ac:dyDescent="0.3">
      <c r="A13">
        <f>AVERAGE(G13,L13,S13,Y13,AE13)</f>
        <v>13.467733333333333</v>
      </c>
      <c r="B13">
        <f t="shared" si="1"/>
        <v>1.2181548597047176</v>
      </c>
      <c r="C13">
        <v>6</v>
      </c>
      <c r="D13">
        <v>0.40200000000000002</v>
      </c>
      <c r="E13">
        <v>4.0200000000000001E-4</v>
      </c>
      <c r="F13">
        <v>1.8314E-2</v>
      </c>
      <c r="G13">
        <v>12.209333333333335</v>
      </c>
      <c r="H13">
        <v>6</v>
      </c>
      <c r="I13">
        <v>0.38800000000000001</v>
      </c>
      <c r="J13">
        <v>3.88E-4</v>
      </c>
      <c r="K13">
        <v>1.7667000000000002E-2</v>
      </c>
      <c r="L13">
        <v>11.778000000000002</v>
      </c>
      <c r="O13">
        <v>5</v>
      </c>
      <c r="P13">
        <v>0.39</v>
      </c>
      <c r="Q13">
        <v>3.8999999999999999E-4</v>
      </c>
      <c r="R13">
        <v>2.1705999999999996E-2</v>
      </c>
      <c r="S13">
        <v>14.470666666666663</v>
      </c>
      <c r="U13">
        <v>5</v>
      </c>
      <c r="V13">
        <v>0.38500000000000001</v>
      </c>
      <c r="W13">
        <v>3.8500000000000003E-4</v>
      </c>
      <c r="X13">
        <v>2.1355000000000002E-2</v>
      </c>
      <c r="Y13">
        <v>14.23666666666667</v>
      </c>
      <c r="AA13">
        <v>5</v>
      </c>
      <c r="AB13">
        <v>0.39400000000000002</v>
      </c>
      <c r="AC13">
        <v>3.9400000000000004E-4</v>
      </c>
      <c r="AD13">
        <v>2.1965999999999999E-2</v>
      </c>
      <c r="AE13">
        <v>14.644000000000002</v>
      </c>
    </row>
    <row r="14" spans="1:31" x14ac:dyDescent="0.3">
      <c r="A14">
        <f t="shared" si="0"/>
        <v>13.20786666666667</v>
      </c>
      <c r="B14">
        <f t="shared" si="1"/>
        <v>1.4333652957676581</v>
      </c>
      <c r="C14">
        <v>24</v>
      </c>
      <c r="D14">
        <v>0.36099999999999999</v>
      </c>
      <c r="E14">
        <v>3.6099999999999999E-4</v>
      </c>
      <c r="F14">
        <v>1.7034999999999998E-2</v>
      </c>
      <c r="G14">
        <v>11.356666666666666</v>
      </c>
      <c r="H14">
        <v>24</v>
      </c>
      <c r="I14">
        <v>0.371</v>
      </c>
      <c r="J14">
        <v>3.7100000000000002E-4</v>
      </c>
      <c r="K14">
        <v>1.7358000000000002E-2</v>
      </c>
      <c r="L14">
        <v>11.572000000000003</v>
      </c>
      <c r="O14">
        <v>22</v>
      </c>
      <c r="P14">
        <v>0.38</v>
      </c>
      <c r="Q14">
        <v>3.8000000000000002E-4</v>
      </c>
      <c r="R14">
        <v>2.1586000000000001E-2</v>
      </c>
      <c r="S14">
        <v>14.39066666666667</v>
      </c>
      <c r="U14">
        <v>22</v>
      </c>
      <c r="V14">
        <v>0.374</v>
      </c>
      <c r="W14">
        <v>3.7399999999999998E-4</v>
      </c>
      <c r="X14">
        <v>2.1179E-2</v>
      </c>
      <c r="Y14">
        <v>14.119333333333335</v>
      </c>
      <c r="AA14">
        <v>22</v>
      </c>
      <c r="AB14">
        <v>0.38500000000000001</v>
      </c>
      <c r="AC14">
        <v>3.8500000000000003E-4</v>
      </c>
      <c r="AD14">
        <v>2.1901E-2</v>
      </c>
      <c r="AE14">
        <v>14.600666666666669</v>
      </c>
    </row>
    <row r="15" spans="1:31" x14ac:dyDescent="0.3">
      <c r="A15">
        <f t="shared" si="0"/>
        <v>13.395866666666668</v>
      </c>
      <c r="B15">
        <f t="shared" si="1"/>
        <v>1.5003275138745065</v>
      </c>
      <c r="C15">
        <v>28</v>
      </c>
      <c r="D15">
        <v>0.37</v>
      </c>
      <c r="E15">
        <v>3.6999999999999999E-4</v>
      </c>
      <c r="F15">
        <v>1.7765E-2</v>
      </c>
      <c r="G15">
        <v>11.843333333333334</v>
      </c>
      <c r="H15">
        <v>28</v>
      </c>
      <c r="I15">
        <v>0.35199999999999998</v>
      </c>
      <c r="J15">
        <v>3.5199999999999999E-4</v>
      </c>
      <c r="K15">
        <v>1.6950000000000003E-2</v>
      </c>
      <c r="L15">
        <v>11.300000000000002</v>
      </c>
      <c r="O15">
        <v>28</v>
      </c>
      <c r="P15">
        <v>0.377</v>
      </c>
      <c r="Q15">
        <v>3.77E-4</v>
      </c>
      <c r="R15">
        <v>2.1812999999999999E-2</v>
      </c>
      <c r="S15">
        <v>14.542</v>
      </c>
      <c r="U15">
        <v>28</v>
      </c>
      <c r="V15">
        <v>0.38400000000000001</v>
      </c>
      <c r="W15">
        <v>3.8400000000000001E-4</v>
      </c>
      <c r="X15">
        <v>2.2062999999999999E-2</v>
      </c>
      <c r="Y15">
        <v>14.708666666666666</v>
      </c>
      <c r="AA15">
        <v>28</v>
      </c>
      <c r="AB15">
        <v>0.377</v>
      </c>
      <c r="AC15">
        <v>3.77E-4</v>
      </c>
      <c r="AD15">
        <v>2.1877999999999998E-2</v>
      </c>
      <c r="AE15">
        <v>14.585333333333333</v>
      </c>
    </row>
    <row r="16" spans="1:31" x14ac:dyDescent="0.3">
      <c r="A16">
        <f t="shared" si="0"/>
        <v>13.422986666666668</v>
      </c>
      <c r="B16">
        <f t="shared" si="1"/>
        <v>1.5505881725045807</v>
      </c>
      <c r="C16">
        <v>48</v>
      </c>
      <c r="D16">
        <v>0.34599999999999997</v>
      </c>
      <c r="E16">
        <v>3.4599999999999995E-4</v>
      </c>
      <c r="F16">
        <v>1.7151E-2</v>
      </c>
      <c r="G16">
        <v>11.434000000000001</v>
      </c>
      <c r="H16">
        <v>48</v>
      </c>
      <c r="I16">
        <v>0.35499999999999998</v>
      </c>
      <c r="J16">
        <v>3.5499999999999996E-4</v>
      </c>
      <c r="K16">
        <v>1.7425000000000003E-2</v>
      </c>
      <c r="L16">
        <v>11.616666666666669</v>
      </c>
      <c r="O16">
        <v>48</v>
      </c>
      <c r="P16">
        <v>0.37440000000000001</v>
      </c>
      <c r="Q16">
        <v>3.7439999999999999E-4</v>
      </c>
      <c r="R16">
        <v>2.2057399999999998E-2</v>
      </c>
      <c r="S16">
        <v>14.704933333333331</v>
      </c>
      <c r="U16">
        <v>48</v>
      </c>
      <c r="V16">
        <v>0.375</v>
      </c>
      <c r="W16">
        <v>3.7500000000000001E-4</v>
      </c>
      <c r="X16">
        <v>2.1987999999999997E-2</v>
      </c>
      <c r="Y16">
        <v>14.658666666666667</v>
      </c>
      <c r="AA16">
        <v>52</v>
      </c>
      <c r="AB16">
        <v>0.373</v>
      </c>
      <c r="AC16">
        <v>3.7300000000000001E-4</v>
      </c>
      <c r="AD16">
        <v>2.2050999999999998E-2</v>
      </c>
      <c r="AE16">
        <v>14.700666666666667</v>
      </c>
    </row>
    <row r="17" spans="1:31" x14ac:dyDescent="0.3">
      <c r="A17">
        <f t="shared" si="0"/>
        <v>13.446186666666666</v>
      </c>
      <c r="B17">
        <f>_xlfn.STDEV.P(G17,L17,S17,Y17,AE17)</f>
        <v>1.8215398898977975</v>
      </c>
      <c r="C17">
        <v>54</v>
      </c>
      <c r="D17">
        <v>0.33500000000000002</v>
      </c>
      <c r="E17">
        <v>3.3500000000000001E-4</v>
      </c>
      <c r="F17">
        <v>1.7045999999999999E-2</v>
      </c>
      <c r="G17">
        <v>11.363999999999999</v>
      </c>
      <c r="H17">
        <v>54</v>
      </c>
      <c r="I17">
        <v>0.33</v>
      </c>
      <c r="J17">
        <v>3.3E-4</v>
      </c>
      <c r="K17">
        <v>1.6755000000000003E-2</v>
      </c>
      <c r="L17">
        <v>11.170000000000002</v>
      </c>
      <c r="O17">
        <v>54</v>
      </c>
      <c r="P17">
        <v>0.39</v>
      </c>
      <c r="Q17">
        <v>3.8999999999999999E-4</v>
      </c>
      <c r="R17">
        <v>2.3227399999999995E-2</v>
      </c>
      <c r="S17">
        <v>15.484933333333331</v>
      </c>
      <c r="U17">
        <v>54</v>
      </c>
      <c r="V17">
        <v>0.376</v>
      </c>
      <c r="W17">
        <v>3.7599999999999998E-4</v>
      </c>
      <c r="X17">
        <v>2.2413999999999996E-2</v>
      </c>
      <c r="Y17">
        <v>14.942666666666664</v>
      </c>
      <c r="AA17">
        <v>58</v>
      </c>
      <c r="AB17">
        <v>0.35299999999999998</v>
      </c>
      <c r="AC17">
        <v>3.5299999999999996E-4</v>
      </c>
      <c r="AD17">
        <v>2.1403999999999992E-2</v>
      </c>
      <c r="AE17">
        <v>14.269333333333329</v>
      </c>
    </row>
    <row r="20" spans="1:31" x14ac:dyDescent="0.3">
      <c r="D20">
        <v>4</v>
      </c>
    </row>
    <row r="26" spans="1:31" x14ac:dyDescent="0.3">
      <c r="A26" t="s">
        <v>4</v>
      </c>
      <c r="B26" t="s">
        <v>5</v>
      </c>
      <c r="C26" t="s">
        <v>8</v>
      </c>
      <c r="D26" t="s">
        <v>0</v>
      </c>
      <c r="E26" t="s">
        <v>1</v>
      </c>
      <c r="F26" t="s">
        <v>2</v>
      </c>
      <c r="G26" t="s">
        <v>3</v>
      </c>
      <c r="I26" t="s">
        <v>9</v>
      </c>
      <c r="J26" t="s">
        <v>0</v>
      </c>
      <c r="K26" t="s">
        <v>1</v>
      </c>
      <c r="L26" t="s">
        <v>2</v>
      </c>
      <c r="M26" t="s">
        <v>3</v>
      </c>
      <c r="N26" t="s">
        <v>10</v>
      </c>
      <c r="O26" t="s">
        <v>0</v>
      </c>
      <c r="P26" t="s">
        <v>1</v>
      </c>
      <c r="Q26" t="s">
        <v>2</v>
      </c>
      <c r="R26" t="s">
        <v>3</v>
      </c>
      <c r="U26">
        <v>0</v>
      </c>
    </row>
    <row r="27" spans="1:31" x14ac:dyDescent="0.3">
      <c r="A27">
        <f>AVERAGE(G27,M27,R27,Y27,AE27)</f>
        <v>2.3460000000000001</v>
      </c>
      <c r="B27">
        <f>_xlfn.STDEV.P(G27,M27,R27,Y27,AE27)</f>
        <v>3.3177450173272813</v>
      </c>
      <c r="C27">
        <v>0</v>
      </c>
      <c r="D27">
        <v>0</v>
      </c>
      <c r="E27">
        <v>0</v>
      </c>
      <c r="F27">
        <v>0</v>
      </c>
      <c r="G27">
        <v>0</v>
      </c>
      <c r="I27">
        <v>0</v>
      </c>
      <c r="J27">
        <v>0.34499999999999997</v>
      </c>
      <c r="K27">
        <v>3.4499999999999998E-4</v>
      </c>
      <c r="L27">
        <v>1.7595E-2</v>
      </c>
      <c r="M27">
        <v>7.0380000000000003</v>
      </c>
      <c r="N27">
        <v>0</v>
      </c>
      <c r="O27">
        <v>0</v>
      </c>
      <c r="P27">
        <v>0</v>
      </c>
      <c r="Q27">
        <v>0</v>
      </c>
      <c r="R27">
        <v>0</v>
      </c>
      <c r="U27">
        <v>2</v>
      </c>
    </row>
    <row r="28" spans="1:31" x14ac:dyDescent="0.3">
      <c r="A28">
        <f t="shared" ref="A28:A31" si="2">AVERAGE(G28,M28,R28,Y28,AE28)</f>
        <v>41.355999999999995</v>
      </c>
      <c r="B28">
        <f t="shared" ref="B28:B32" si="3">_xlfn.STDEV.P(G28,M28,R28,Y28,AE28)</f>
        <v>5.822490381271602</v>
      </c>
      <c r="C28">
        <v>2</v>
      </c>
      <c r="D28">
        <v>2.2909999999999999</v>
      </c>
      <c r="E28">
        <v>2.2910000000000001E-3</v>
      </c>
      <c r="F28">
        <v>0.116841</v>
      </c>
      <c r="G28">
        <v>46.736400000000003</v>
      </c>
      <c r="I28">
        <v>2</v>
      </c>
      <c r="J28">
        <v>1.6240000000000001</v>
      </c>
      <c r="K28">
        <v>1.624E-3</v>
      </c>
      <c r="L28">
        <v>8.3168999999999993E-2</v>
      </c>
      <c r="M28">
        <v>33.267599999999995</v>
      </c>
      <c r="N28">
        <v>2</v>
      </c>
      <c r="O28">
        <v>2.16</v>
      </c>
      <c r="P28">
        <v>2.16E-3</v>
      </c>
      <c r="Q28">
        <v>0.11016000000000001</v>
      </c>
      <c r="R28">
        <v>44.064</v>
      </c>
      <c r="U28">
        <v>4</v>
      </c>
    </row>
    <row r="29" spans="1:31" x14ac:dyDescent="0.3">
      <c r="A29">
        <f t="shared" si="2"/>
        <v>54.453600000000002</v>
      </c>
      <c r="B29">
        <f t="shared" si="3"/>
        <v>10.512459538408052</v>
      </c>
      <c r="C29">
        <v>4</v>
      </c>
      <c r="D29">
        <v>2.5</v>
      </c>
      <c r="E29">
        <v>2.5000000000000001E-3</v>
      </c>
      <c r="F29">
        <v>0.12979099999999999</v>
      </c>
      <c r="G29">
        <v>51.916399999999996</v>
      </c>
      <c r="I29">
        <v>4</v>
      </c>
      <c r="J29">
        <v>2.0710000000000002</v>
      </c>
      <c r="K29">
        <v>2.0710000000000004E-3</v>
      </c>
      <c r="L29">
        <v>0.10759000000000002</v>
      </c>
      <c r="M29">
        <v>43.036000000000008</v>
      </c>
      <c r="N29">
        <v>4</v>
      </c>
      <c r="O29">
        <v>3.3109999999999999</v>
      </c>
      <c r="P29">
        <v>3.3110000000000001E-3</v>
      </c>
      <c r="Q29">
        <v>0.17102100000000001</v>
      </c>
      <c r="R29">
        <v>68.4084</v>
      </c>
      <c r="U29">
        <v>6</v>
      </c>
    </row>
    <row r="30" spans="1:31" x14ac:dyDescent="0.3">
      <c r="A30">
        <f t="shared" si="2"/>
        <v>60.754133333333336</v>
      </c>
      <c r="B30">
        <f t="shared" si="3"/>
        <v>13.346458567808215</v>
      </c>
      <c r="C30">
        <v>6</v>
      </c>
      <c r="D30">
        <v>2.5680000000000001</v>
      </c>
      <c r="E30">
        <v>2.568E-3</v>
      </c>
      <c r="F30">
        <v>0.13575899999999999</v>
      </c>
      <c r="G30">
        <v>54.303599999999996</v>
      </c>
      <c r="I30">
        <v>6</v>
      </c>
      <c r="J30">
        <v>2.3039999999999998</v>
      </c>
      <c r="K30">
        <v>2.3039999999999996E-3</v>
      </c>
      <c r="L30">
        <v>0.12154399999999999</v>
      </c>
      <c r="M30">
        <v>48.617599999999996</v>
      </c>
      <c r="N30">
        <v>6</v>
      </c>
      <c r="O30">
        <v>3.782</v>
      </c>
      <c r="P30">
        <v>3.7820000000000002E-3</v>
      </c>
      <c r="Q30">
        <v>0.198353</v>
      </c>
      <c r="R30">
        <v>79.341200000000001</v>
      </c>
      <c r="U30">
        <v>24</v>
      </c>
    </row>
    <row r="31" spans="1:31" x14ac:dyDescent="0.3">
      <c r="A31">
        <f t="shared" si="2"/>
        <v>60.870399999999997</v>
      </c>
      <c r="B31">
        <f t="shared" si="3"/>
        <v>9.2524000000000139</v>
      </c>
      <c r="C31">
        <v>24</v>
      </c>
      <c r="D31">
        <v>2.3860000000000001</v>
      </c>
      <c r="E31">
        <v>2.3860000000000001E-3</v>
      </c>
      <c r="F31">
        <v>0.12904499999999999</v>
      </c>
      <c r="G31">
        <v>51.617999999999995</v>
      </c>
      <c r="I31">
        <v>24</v>
      </c>
      <c r="J31">
        <v>3.3130000000000002</v>
      </c>
      <c r="K31">
        <v>3.313E-3</v>
      </c>
      <c r="L31">
        <v>0.17530699999999999</v>
      </c>
      <c r="M31">
        <v>70.122799999999998</v>
      </c>
      <c r="N31">
        <v>24</v>
      </c>
    </row>
    <row r="32" spans="1:31" x14ac:dyDescent="0.3">
      <c r="A32">
        <f>AVERAGE(G32,M32,R32,Y32,AE32)</f>
        <v>46.995800000000003</v>
      </c>
      <c r="B32">
        <f t="shared" si="3"/>
        <v>0.76220000000000354</v>
      </c>
      <c r="C32">
        <v>48</v>
      </c>
      <c r="D32">
        <v>2.15</v>
      </c>
      <c r="E32">
        <v>2.15E-3</v>
      </c>
      <c r="F32">
        <v>0.119395</v>
      </c>
      <c r="G32">
        <v>47.758000000000003</v>
      </c>
      <c r="I32">
        <v>48</v>
      </c>
      <c r="J32">
        <v>2.077</v>
      </c>
      <c r="K32">
        <v>2.0769999999999999E-3</v>
      </c>
      <c r="L32">
        <v>0.11558399999999999</v>
      </c>
      <c r="M32">
        <v>46.233599999999996</v>
      </c>
      <c r="N32">
        <v>48</v>
      </c>
    </row>
    <row r="41" spans="1:9" x14ac:dyDescent="0.3">
      <c r="G41" t="s">
        <v>19</v>
      </c>
    </row>
    <row r="42" spans="1:9" x14ac:dyDescent="0.3">
      <c r="A42">
        <f>C42+C42*G42/100</f>
        <v>0</v>
      </c>
      <c r="B42">
        <v>0</v>
      </c>
      <c r="C42">
        <v>0</v>
      </c>
      <c r="D42">
        <v>0</v>
      </c>
      <c r="E42">
        <v>2.3460000000000001</v>
      </c>
      <c r="F42">
        <v>3.3177450173272813</v>
      </c>
      <c r="G42" s="1">
        <v>0</v>
      </c>
      <c r="H42">
        <f>E42+E42*G42/100</f>
        <v>2.3460000000000001</v>
      </c>
      <c r="I42">
        <v>3.3177450173272813</v>
      </c>
    </row>
    <row r="43" spans="1:9" x14ac:dyDescent="0.3">
      <c r="A43">
        <f>C43+C43*G43/100</f>
        <v>12.48175053763441</v>
      </c>
      <c r="B43">
        <v>1.0600420452877226</v>
      </c>
      <c r="C43">
        <v>11.784800000000001</v>
      </c>
      <c r="D43">
        <v>2</v>
      </c>
      <c r="E43">
        <v>41.355999999999995</v>
      </c>
      <c r="F43">
        <v>5.822490381271602</v>
      </c>
      <c r="G43" s="1">
        <v>5.9139784946236631</v>
      </c>
      <c r="H43">
        <f>E43+E43*G43/100</f>
        <v>43.801784946236559</v>
      </c>
      <c r="I43">
        <v>5.822490381271602</v>
      </c>
    </row>
    <row r="44" spans="1:9" x14ac:dyDescent="0.3">
      <c r="A44">
        <f t="shared" ref="A44:A46" si="4">C44+C44*G44/100</f>
        <v>15.38486164874552</v>
      </c>
      <c r="B44">
        <v>1.001226128304689</v>
      </c>
      <c r="C44">
        <v>13.126533333333333</v>
      </c>
      <c r="D44">
        <v>4</v>
      </c>
      <c r="E44">
        <v>54.453600000000002</v>
      </c>
      <c r="F44">
        <v>10.512459538408052</v>
      </c>
      <c r="G44" s="1">
        <v>17.204301075268823</v>
      </c>
      <c r="H44">
        <f t="shared" ref="H44:H45" si="5">E44+E44*G44/100</f>
        <v>63.821961290322584</v>
      </c>
      <c r="I44">
        <v>10.512459538408052</v>
      </c>
    </row>
    <row r="45" spans="1:9" x14ac:dyDescent="0.3">
      <c r="A45">
        <f t="shared" si="4"/>
        <v>16.798463082437276</v>
      </c>
      <c r="B45">
        <v>1.2181548597047176</v>
      </c>
      <c r="C45">
        <v>13.467733333333333</v>
      </c>
      <c r="D45">
        <v>6</v>
      </c>
      <c r="E45">
        <v>60.754133333333336</v>
      </c>
      <c r="F45">
        <v>13.346458567808215</v>
      </c>
      <c r="G45" s="1">
        <v>24.731182795698928</v>
      </c>
      <c r="H45">
        <f t="shared" si="5"/>
        <v>75.77934910394265</v>
      </c>
      <c r="I45">
        <v>13.346458567808215</v>
      </c>
    </row>
    <row r="46" spans="1:9" x14ac:dyDescent="0.3">
      <c r="A46">
        <f t="shared" si="4"/>
        <v>17.752508960573483</v>
      </c>
      <c r="B46">
        <v>1.4333652957676581</v>
      </c>
      <c r="C46">
        <v>13.20786666666667</v>
      </c>
      <c r="D46">
        <v>24</v>
      </c>
      <c r="E46">
        <v>60.870399999999997</v>
      </c>
      <c r="F46">
        <v>9.2524000000000139</v>
      </c>
      <c r="G46" s="1">
        <v>34.408602150537646</v>
      </c>
      <c r="H46">
        <f>E46+E46*G46/100</f>
        <v>81.815053763440858</v>
      </c>
      <c r="I46">
        <v>9.2524000000000139</v>
      </c>
    </row>
    <row r="47" spans="1:9" x14ac:dyDescent="0.3">
      <c r="A47">
        <f>C47+C47*G47/100</f>
        <v>20.278813189964161</v>
      </c>
      <c r="B47">
        <v>1.5505881725045807</v>
      </c>
      <c r="C47">
        <v>13.422986666666668</v>
      </c>
      <c r="D47">
        <v>48</v>
      </c>
      <c r="E47">
        <v>46.995800000000003</v>
      </c>
      <c r="F47">
        <v>0.76220000000000354</v>
      </c>
      <c r="G47" s="1">
        <v>51.075268817204311</v>
      </c>
      <c r="H47">
        <f>E47+E47*G47/100</f>
        <v>70.999031182795704</v>
      </c>
      <c r="I47">
        <v>0.76220000000000354</v>
      </c>
    </row>
    <row r="51" spans="2:7" x14ac:dyDescent="0.3">
      <c r="B51" s="1"/>
      <c r="C51" s="1" t="s">
        <v>13</v>
      </c>
      <c r="D51" s="1"/>
      <c r="E51" s="1"/>
      <c r="F51" s="1"/>
      <c r="G51" s="1"/>
    </row>
    <row r="52" spans="2:7" x14ac:dyDescent="0.3">
      <c r="B52" s="1"/>
      <c r="C52" s="1"/>
      <c r="D52" s="1"/>
      <c r="E52" s="1"/>
      <c r="F52" s="1"/>
      <c r="G52" s="1"/>
    </row>
    <row r="53" spans="2:7" x14ac:dyDescent="0.3">
      <c r="B53" s="1" t="s">
        <v>14</v>
      </c>
      <c r="C53" s="1" t="s">
        <v>15</v>
      </c>
      <c r="D53" s="1" t="s">
        <v>16</v>
      </c>
      <c r="E53" s="1" t="s">
        <v>17</v>
      </c>
      <c r="F53" s="1" t="s">
        <v>18</v>
      </c>
      <c r="G53" s="1"/>
    </row>
    <row r="54" spans="2:7" x14ac:dyDescent="0.3">
      <c r="B54" s="1">
        <v>0</v>
      </c>
      <c r="C54" s="1">
        <v>186</v>
      </c>
      <c r="D54" s="1">
        <v>37.200000000000003</v>
      </c>
      <c r="E54" s="1">
        <v>0</v>
      </c>
      <c r="F54" s="1">
        <v>0</v>
      </c>
      <c r="G54" s="1"/>
    </row>
    <row r="55" spans="2:7" x14ac:dyDescent="0.3">
      <c r="B55" s="1">
        <v>1</v>
      </c>
      <c r="C55" s="1">
        <v>186</v>
      </c>
      <c r="D55" s="1">
        <v>37.200000000000003</v>
      </c>
      <c r="E55" s="1">
        <v>0</v>
      </c>
      <c r="F55" s="1">
        <v>0</v>
      </c>
      <c r="G55" s="1"/>
    </row>
    <row r="56" spans="2:7" x14ac:dyDescent="0.3">
      <c r="B56" s="1">
        <v>2</v>
      </c>
      <c r="C56" s="1">
        <v>175</v>
      </c>
      <c r="D56" s="1">
        <v>35</v>
      </c>
      <c r="E56" s="1">
        <v>2.2000000000000028</v>
      </c>
      <c r="F56" s="1">
        <v>5.9139784946236631</v>
      </c>
      <c r="G56" s="1"/>
    </row>
    <row r="57" spans="2:7" x14ac:dyDescent="0.3">
      <c r="B57" s="1">
        <v>3</v>
      </c>
      <c r="C57" s="1">
        <v>154</v>
      </c>
      <c r="D57" s="1">
        <v>30.8</v>
      </c>
      <c r="E57" s="1">
        <v>6.4000000000000021</v>
      </c>
      <c r="F57" s="1">
        <v>17.204301075268823</v>
      </c>
      <c r="G57" s="1"/>
    </row>
    <row r="58" spans="2:7" x14ac:dyDescent="0.3">
      <c r="B58" s="1">
        <v>4</v>
      </c>
      <c r="C58" s="1">
        <v>154</v>
      </c>
      <c r="D58" s="1">
        <v>30.8</v>
      </c>
      <c r="E58" s="1">
        <v>6.4000000000000021</v>
      </c>
      <c r="F58" s="1">
        <v>17.204301075268823</v>
      </c>
      <c r="G58" s="1"/>
    </row>
    <row r="59" spans="2:7" x14ac:dyDescent="0.3">
      <c r="B59" s="1">
        <v>5</v>
      </c>
      <c r="C59" s="1">
        <v>151</v>
      </c>
      <c r="D59" s="1">
        <v>30.2</v>
      </c>
      <c r="E59" s="1">
        <v>7.0000000000000036</v>
      </c>
      <c r="F59" s="1">
        <v>18.817204301075275</v>
      </c>
      <c r="G59" s="1"/>
    </row>
    <row r="60" spans="2:7" x14ac:dyDescent="0.3">
      <c r="B60" s="1">
        <v>6</v>
      </c>
      <c r="C60" s="1">
        <v>140</v>
      </c>
      <c r="D60" s="1">
        <v>28</v>
      </c>
      <c r="E60" s="1">
        <v>9.2000000000000028</v>
      </c>
      <c r="F60" s="1">
        <v>24.731182795698928</v>
      </c>
      <c r="G60" s="1"/>
    </row>
    <row r="61" spans="2:7" x14ac:dyDescent="0.3">
      <c r="B61" s="1">
        <v>24</v>
      </c>
      <c r="C61" s="1">
        <v>122</v>
      </c>
      <c r="D61" s="1">
        <v>24.4</v>
      </c>
      <c r="E61" s="1">
        <v>12.800000000000004</v>
      </c>
      <c r="F61" s="1">
        <v>34.408602150537646</v>
      </c>
      <c r="G61" s="1"/>
    </row>
    <row r="62" spans="2:7" x14ac:dyDescent="0.3">
      <c r="B62" s="1">
        <v>48</v>
      </c>
      <c r="C62" s="1">
        <v>91</v>
      </c>
      <c r="D62" s="1">
        <v>18.2</v>
      </c>
      <c r="E62" s="1">
        <v>19.000000000000004</v>
      </c>
      <c r="F62" s="1">
        <v>51.075268817204311</v>
      </c>
      <c r="G62" s="1"/>
    </row>
    <row r="63" spans="2:7" x14ac:dyDescent="0.3">
      <c r="B63" s="1">
        <v>96</v>
      </c>
      <c r="C63" s="1">
        <v>89</v>
      </c>
      <c r="D63" s="1">
        <v>17.8</v>
      </c>
      <c r="E63" s="1">
        <v>19.400000000000002</v>
      </c>
      <c r="F63" s="1">
        <v>52.150537634408607</v>
      </c>
      <c r="G63" s="1"/>
    </row>
    <row r="64" spans="2:7" x14ac:dyDescent="0.3">
      <c r="B64" s="1">
        <v>120</v>
      </c>
      <c r="C64" s="1">
        <v>69.78</v>
      </c>
      <c r="D64" s="1">
        <v>13.956</v>
      </c>
      <c r="E64" s="1">
        <v>23.244000000000003</v>
      </c>
      <c r="F64" s="1">
        <v>62.483870967741943</v>
      </c>
      <c r="G64" s="1"/>
    </row>
    <row r="65" spans="2:7" x14ac:dyDescent="0.3">
      <c r="B65" s="1"/>
      <c r="C65" s="1"/>
      <c r="D65" s="1"/>
      <c r="E65" s="1"/>
      <c r="F65" s="1"/>
      <c r="G65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zoomScale="60" zoomScaleNormal="60" workbookViewId="0">
      <selection activeCell="S49" sqref="S49"/>
    </sheetView>
  </sheetViews>
  <sheetFormatPr defaultRowHeight="14.4" x14ac:dyDescent="0.3"/>
  <cols>
    <col min="1" max="1" width="17" customWidth="1"/>
    <col min="2" max="2" width="15.5546875" customWidth="1"/>
    <col min="11" max="11" width="15.33203125" customWidth="1"/>
  </cols>
  <sheetData>
    <row r="1" spans="1:19" x14ac:dyDescent="0.3">
      <c r="A1" t="s">
        <v>4</v>
      </c>
      <c r="B1" t="s">
        <v>5</v>
      </c>
      <c r="C1" t="s">
        <v>8</v>
      </c>
      <c r="D1" t="s">
        <v>0</v>
      </c>
      <c r="E1" t="s">
        <v>1</v>
      </c>
      <c r="F1" t="s">
        <v>2</v>
      </c>
      <c r="G1" t="s">
        <v>3</v>
      </c>
      <c r="I1" t="s">
        <v>9</v>
      </c>
      <c r="J1" t="s">
        <v>0</v>
      </c>
      <c r="K1" t="s">
        <v>1</v>
      </c>
      <c r="L1" t="s">
        <v>2</v>
      </c>
      <c r="M1" t="s">
        <v>3</v>
      </c>
      <c r="N1" t="s">
        <v>10</v>
      </c>
      <c r="O1" t="s">
        <v>0</v>
      </c>
      <c r="P1" t="s">
        <v>1</v>
      </c>
      <c r="Q1" t="s">
        <v>2</v>
      </c>
      <c r="R1" t="s">
        <v>3</v>
      </c>
    </row>
    <row r="2" spans="1:19" x14ac:dyDescent="0.3">
      <c r="A2">
        <f>AVERAGE(G2,M2,R2,Y2,AE2)</f>
        <v>2.3460000000000001</v>
      </c>
      <c r="B2">
        <f>_xlfn.STDEV.P(G2,M2,R2,Y2,AE2)</f>
        <v>3.3177450173272813</v>
      </c>
      <c r="C2">
        <v>0</v>
      </c>
      <c r="D2">
        <v>0</v>
      </c>
      <c r="E2">
        <v>0</v>
      </c>
      <c r="F2">
        <v>0</v>
      </c>
      <c r="G2">
        <v>0</v>
      </c>
      <c r="I2">
        <v>0</v>
      </c>
      <c r="J2">
        <v>0.34499999999999997</v>
      </c>
      <c r="K2">
        <v>3.4499999999999998E-4</v>
      </c>
      <c r="L2">
        <v>1.7595E-2</v>
      </c>
      <c r="M2">
        <v>7.0380000000000003</v>
      </c>
      <c r="N2">
        <v>0</v>
      </c>
      <c r="O2">
        <v>0</v>
      </c>
      <c r="P2">
        <v>0</v>
      </c>
      <c r="Q2">
        <v>0</v>
      </c>
      <c r="R2">
        <v>0</v>
      </c>
    </row>
    <row r="3" spans="1:19" x14ac:dyDescent="0.3">
      <c r="A3">
        <f t="shared" ref="A3:A7" si="0">AVERAGE(G3,M3,R3,Y3,AE3)</f>
        <v>41.355999999999995</v>
      </c>
      <c r="B3">
        <f t="shared" ref="B3:B7" si="1">_xlfn.STDEV.P(G3,M3,R3,Y3,AE3)</f>
        <v>5.822490381271602</v>
      </c>
      <c r="C3">
        <v>2</v>
      </c>
      <c r="D3">
        <v>2.2909999999999999</v>
      </c>
      <c r="E3">
        <v>2.2910000000000001E-3</v>
      </c>
      <c r="F3">
        <v>0.116841</v>
      </c>
      <c r="G3">
        <v>46.736400000000003</v>
      </c>
      <c r="I3">
        <v>2</v>
      </c>
      <c r="J3">
        <v>1.6240000000000001</v>
      </c>
      <c r="K3">
        <v>1.624E-3</v>
      </c>
      <c r="L3">
        <v>8.3168999999999993E-2</v>
      </c>
      <c r="M3">
        <v>33.267599999999995</v>
      </c>
      <c r="N3">
        <v>2</v>
      </c>
      <c r="O3">
        <v>2.16</v>
      </c>
      <c r="P3">
        <v>2.16E-3</v>
      </c>
      <c r="Q3">
        <v>0.11016000000000001</v>
      </c>
      <c r="R3">
        <v>44.064</v>
      </c>
    </row>
    <row r="4" spans="1:19" x14ac:dyDescent="0.3">
      <c r="A4">
        <f t="shared" si="0"/>
        <v>54.453600000000002</v>
      </c>
      <c r="B4">
        <f t="shared" si="1"/>
        <v>10.512459538408052</v>
      </c>
      <c r="C4">
        <v>4</v>
      </c>
      <c r="D4">
        <v>2.5</v>
      </c>
      <c r="E4">
        <v>2.5000000000000001E-3</v>
      </c>
      <c r="F4">
        <v>0.12979099999999999</v>
      </c>
      <c r="G4">
        <v>51.916399999999996</v>
      </c>
      <c r="I4">
        <v>4</v>
      </c>
      <c r="J4">
        <v>2.0710000000000002</v>
      </c>
      <c r="K4">
        <v>2.0710000000000004E-3</v>
      </c>
      <c r="L4">
        <v>0.10759000000000002</v>
      </c>
      <c r="M4">
        <v>43.036000000000008</v>
      </c>
      <c r="N4">
        <v>4</v>
      </c>
      <c r="O4">
        <v>3.3109999999999999</v>
      </c>
      <c r="P4">
        <v>3.3110000000000001E-3</v>
      </c>
      <c r="Q4">
        <v>0.17102100000000001</v>
      </c>
      <c r="R4">
        <v>68.4084</v>
      </c>
    </row>
    <row r="5" spans="1:19" x14ac:dyDescent="0.3">
      <c r="A5">
        <f t="shared" si="0"/>
        <v>60.754133333333336</v>
      </c>
      <c r="B5">
        <f t="shared" si="1"/>
        <v>13.346458567808215</v>
      </c>
      <c r="C5">
        <v>6</v>
      </c>
      <c r="D5">
        <v>2.5680000000000001</v>
      </c>
      <c r="E5">
        <v>2.568E-3</v>
      </c>
      <c r="F5">
        <v>0.13575899999999999</v>
      </c>
      <c r="G5">
        <v>54.303599999999996</v>
      </c>
      <c r="I5">
        <v>6</v>
      </c>
      <c r="J5">
        <v>2.3039999999999998</v>
      </c>
      <c r="K5">
        <v>2.3039999999999996E-3</v>
      </c>
      <c r="L5">
        <v>0.12154399999999999</v>
      </c>
      <c r="M5">
        <v>48.617599999999996</v>
      </c>
      <c r="N5">
        <v>6</v>
      </c>
      <c r="O5">
        <v>3.782</v>
      </c>
      <c r="P5">
        <v>3.7820000000000002E-3</v>
      </c>
      <c r="Q5">
        <v>0.198353</v>
      </c>
      <c r="R5">
        <v>79.341200000000001</v>
      </c>
    </row>
    <row r="6" spans="1:19" x14ac:dyDescent="0.3">
      <c r="A6">
        <f t="shared" si="0"/>
        <v>60.870399999999997</v>
      </c>
      <c r="B6">
        <f t="shared" si="1"/>
        <v>9.2524000000000139</v>
      </c>
      <c r="C6">
        <v>24</v>
      </c>
      <c r="D6">
        <v>2.3860000000000001</v>
      </c>
      <c r="E6">
        <v>2.3860000000000001E-3</v>
      </c>
      <c r="F6">
        <v>0.12904499999999999</v>
      </c>
      <c r="G6">
        <v>51.617999999999995</v>
      </c>
      <c r="I6">
        <v>24</v>
      </c>
      <c r="J6">
        <v>3.3130000000000002</v>
      </c>
      <c r="K6">
        <v>3.313E-3</v>
      </c>
      <c r="L6">
        <v>0.17530699999999999</v>
      </c>
      <c r="M6">
        <v>70.122799999999998</v>
      </c>
      <c r="N6">
        <v>24</v>
      </c>
    </row>
    <row r="7" spans="1:19" x14ac:dyDescent="0.3">
      <c r="A7">
        <f t="shared" si="0"/>
        <v>46.995800000000003</v>
      </c>
      <c r="B7">
        <f t="shared" si="1"/>
        <v>0.76220000000000354</v>
      </c>
      <c r="C7">
        <v>48</v>
      </c>
      <c r="D7">
        <v>2.15</v>
      </c>
      <c r="E7">
        <v>2.15E-3</v>
      </c>
      <c r="F7">
        <v>0.119395</v>
      </c>
      <c r="G7">
        <v>47.758000000000003</v>
      </c>
      <c r="I7">
        <v>48</v>
      </c>
      <c r="J7">
        <v>2.077</v>
      </c>
      <c r="K7">
        <v>2.0769999999999999E-3</v>
      </c>
      <c r="L7">
        <v>0.11558399999999999</v>
      </c>
      <c r="M7">
        <v>46.233599999999996</v>
      </c>
      <c r="N7">
        <v>48</v>
      </c>
    </row>
    <row r="10" spans="1:19" x14ac:dyDescent="0.3">
      <c r="A10" t="s">
        <v>20</v>
      </c>
      <c r="B10" t="s">
        <v>21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</v>
      </c>
      <c r="I10" t="s">
        <v>3</v>
      </c>
      <c r="L10" t="s">
        <v>27</v>
      </c>
      <c r="M10" t="s">
        <v>28</v>
      </c>
      <c r="N10" t="s">
        <v>23</v>
      </c>
      <c r="O10" t="s">
        <v>24</v>
      </c>
      <c r="P10" t="s">
        <v>25</v>
      </c>
      <c r="Q10" t="s">
        <v>26</v>
      </c>
      <c r="R10" t="s">
        <v>2</v>
      </c>
      <c r="S10" t="s">
        <v>3</v>
      </c>
    </row>
    <row r="11" spans="1:19" x14ac:dyDescent="0.3">
      <c r="A11">
        <v>1335.49</v>
      </c>
      <c r="B11">
        <v>0</v>
      </c>
      <c r="C11">
        <v>1296.5922330097087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K11">
        <v>1219.5619999999999</v>
      </c>
      <c r="L11">
        <v>0</v>
      </c>
      <c r="M11">
        <v>1118.8642201834862</v>
      </c>
      <c r="N11">
        <v>1118.8642201834862</v>
      </c>
      <c r="O11">
        <v>44754.568807339449</v>
      </c>
      <c r="P11">
        <v>44754.568807339449</v>
      </c>
      <c r="Q11">
        <v>44.754568807339446</v>
      </c>
      <c r="R11">
        <v>4.4754568807339447E-2</v>
      </c>
      <c r="S11">
        <v>119.34551681957186</v>
      </c>
    </row>
    <row r="12" spans="1:19" x14ac:dyDescent="0.3">
      <c r="A12">
        <v>474.66699999999997</v>
      </c>
      <c r="B12">
        <v>1</v>
      </c>
      <c r="C12">
        <v>460.84174757281551</v>
      </c>
      <c r="D12">
        <v>460.84174757281551</v>
      </c>
      <c r="E12">
        <v>18433.669902912621</v>
      </c>
      <c r="F12">
        <v>18433.669902912621</v>
      </c>
      <c r="G12">
        <v>18.433669902912619</v>
      </c>
      <c r="H12">
        <v>1.8433669902912619E-2</v>
      </c>
      <c r="I12">
        <v>49.156453074433657</v>
      </c>
      <c r="K12">
        <v>429.96899999999999</v>
      </c>
      <c r="L12">
        <v>1</v>
      </c>
      <c r="M12">
        <v>243.32450511018303</v>
      </c>
      <c r="N12">
        <v>243.32450511018303</v>
      </c>
      <c r="O12">
        <v>9732.9802044073203</v>
      </c>
      <c r="P12">
        <v>10851.844424590807</v>
      </c>
      <c r="Q12">
        <v>10.851844424590807</v>
      </c>
      <c r="R12">
        <v>1.0851844424590806E-2</v>
      </c>
      <c r="S12">
        <v>28.938251798908819</v>
      </c>
    </row>
    <row r="13" spans="1:19" x14ac:dyDescent="0.3">
      <c r="A13">
        <v>600.35799999999995</v>
      </c>
      <c r="B13">
        <v>2</v>
      </c>
      <c r="C13">
        <v>582.87184466019414</v>
      </c>
      <c r="D13">
        <v>582.87184466019414</v>
      </c>
      <c r="E13">
        <v>23314.873786407767</v>
      </c>
      <c r="F13">
        <v>23775.715533980583</v>
      </c>
      <c r="G13">
        <v>23.775715533980584</v>
      </c>
      <c r="H13">
        <v>2.3775715533980585E-2</v>
      </c>
      <c r="I13">
        <v>63.401908090614903</v>
      </c>
      <c r="K13">
        <v>650.46900000000005</v>
      </c>
      <c r="L13">
        <v>2</v>
      </c>
      <c r="M13">
        <v>368.10804386947819</v>
      </c>
      <c r="N13">
        <v>368.10804386947819</v>
      </c>
      <c r="O13">
        <v>14724.321754779128</v>
      </c>
      <c r="P13">
        <v>16086.510480072797</v>
      </c>
      <c r="Q13">
        <v>16.086510480072796</v>
      </c>
      <c r="R13">
        <v>1.6086510480072796E-2</v>
      </c>
      <c r="S13">
        <v>42.897361280194126</v>
      </c>
    </row>
    <row r="14" spans="1:19" x14ac:dyDescent="0.3">
      <c r="A14">
        <v>635.37400000000002</v>
      </c>
      <c r="B14">
        <v>3</v>
      </c>
      <c r="C14">
        <v>616.86796116504854</v>
      </c>
      <c r="D14">
        <v>616.86796116504854</v>
      </c>
      <c r="E14">
        <v>24674.718446601943</v>
      </c>
      <c r="F14">
        <v>25718.432038834952</v>
      </c>
      <c r="G14">
        <v>25.718432038834951</v>
      </c>
      <c r="H14">
        <v>2.5718432038834952E-2</v>
      </c>
      <c r="I14">
        <v>68.582485436893208</v>
      </c>
      <c r="K14">
        <v>677.90200000000004</v>
      </c>
      <c r="L14">
        <v>3</v>
      </c>
      <c r="M14">
        <v>383.63270064400763</v>
      </c>
      <c r="N14">
        <v>383.63270064400763</v>
      </c>
      <c r="O14">
        <v>15345.308025760305</v>
      </c>
      <c r="P14">
        <v>17075.604794923453</v>
      </c>
      <c r="Q14">
        <v>17.075604794923454</v>
      </c>
      <c r="R14">
        <v>1.7075604794923455E-2</v>
      </c>
      <c r="S14">
        <v>45.534946119795883</v>
      </c>
    </row>
    <row r="15" spans="1:19" x14ac:dyDescent="0.3">
      <c r="A15">
        <v>623.95899999999995</v>
      </c>
      <c r="B15">
        <v>4</v>
      </c>
      <c r="C15">
        <v>605.78543689320384</v>
      </c>
      <c r="D15">
        <v>605.78543689320384</v>
      </c>
      <c r="E15">
        <v>24231.417475728154</v>
      </c>
      <c r="F15">
        <v>25891.999029126211</v>
      </c>
      <c r="G15">
        <v>25.891999029126211</v>
      </c>
      <c r="H15">
        <v>2.5891999029126211E-2</v>
      </c>
      <c r="I15">
        <v>69.045330744336567</v>
      </c>
      <c r="K15">
        <v>672.34699999999998</v>
      </c>
      <c r="L15">
        <v>4</v>
      </c>
      <c r="M15">
        <v>380.48906092605796</v>
      </c>
      <c r="N15">
        <v>380.48906092605796</v>
      </c>
      <c r="O15">
        <v>15219.562437042317</v>
      </c>
      <c r="P15">
        <v>17333.491906849471</v>
      </c>
      <c r="Q15">
        <v>17.333491906849471</v>
      </c>
      <c r="R15">
        <v>1.733349190684947E-2</v>
      </c>
      <c r="S15">
        <v>46.222645084931926</v>
      </c>
    </row>
    <row r="16" spans="1:19" x14ac:dyDescent="0.3">
      <c r="A16">
        <v>647.67999999999995</v>
      </c>
      <c r="B16">
        <v>5</v>
      </c>
      <c r="C16">
        <v>628.81553398058247</v>
      </c>
      <c r="D16">
        <v>628.81553398058247</v>
      </c>
      <c r="E16">
        <v>25152.6213592233</v>
      </c>
      <c r="F16">
        <v>27418.988349514559</v>
      </c>
      <c r="G16">
        <v>27.41898834951456</v>
      </c>
      <c r="H16">
        <v>2.7418988349514561E-2</v>
      </c>
      <c r="I16">
        <v>73.11730226537216</v>
      </c>
      <c r="K16">
        <v>617.76900000000001</v>
      </c>
      <c r="L16">
        <v>5</v>
      </c>
      <c r="M16">
        <v>349.60272995823573</v>
      </c>
      <c r="N16">
        <v>349.60272995823573</v>
      </c>
      <c r="O16">
        <v>13984.109198329428</v>
      </c>
      <c r="P16">
        <v>16478.52772906264</v>
      </c>
      <c r="Q16">
        <v>16.478527729062641</v>
      </c>
      <c r="R16">
        <v>1.647852772906264E-2</v>
      </c>
      <c r="S16">
        <v>43.94274061083371</v>
      </c>
    </row>
    <row r="17" spans="1:19" x14ac:dyDescent="0.3">
      <c r="A17">
        <v>573.96699999999998</v>
      </c>
      <c r="B17">
        <v>6</v>
      </c>
      <c r="C17">
        <v>557.2495145631068</v>
      </c>
      <c r="D17">
        <v>557.2495145631068</v>
      </c>
      <c r="E17">
        <v>22289.980582524273</v>
      </c>
      <c r="F17">
        <v>25185.163106796113</v>
      </c>
      <c r="G17">
        <v>25.185163106796114</v>
      </c>
      <c r="H17">
        <v>2.5185163106796114E-2</v>
      </c>
      <c r="I17">
        <v>67.16043495145631</v>
      </c>
      <c r="K17">
        <v>590.64</v>
      </c>
      <c r="L17">
        <v>6</v>
      </c>
      <c r="M17">
        <v>334.25011035278942</v>
      </c>
      <c r="N17">
        <v>334.25011035278942</v>
      </c>
      <c r="O17">
        <v>13370.004414111576</v>
      </c>
      <c r="P17">
        <v>16214.025674803026</v>
      </c>
      <c r="Q17">
        <v>16.214025674803025</v>
      </c>
      <c r="R17">
        <v>1.6214025674803026E-2</v>
      </c>
      <c r="S17">
        <v>43.237401799474739</v>
      </c>
    </row>
    <row r="19" spans="1:19" x14ac:dyDescent="0.3">
      <c r="B19" t="s">
        <v>29</v>
      </c>
      <c r="C19" t="s">
        <v>30</v>
      </c>
      <c r="D19" t="s">
        <v>23</v>
      </c>
      <c r="E19" t="s">
        <v>24</v>
      </c>
      <c r="F19" t="s">
        <v>25</v>
      </c>
      <c r="G19" t="s">
        <v>26</v>
      </c>
      <c r="H19" t="s">
        <v>2</v>
      </c>
      <c r="I19" t="s">
        <v>3</v>
      </c>
      <c r="L19" t="s">
        <v>31</v>
      </c>
      <c r="N19" t="s">
        <v>23</v>
      </c>
      <c r="O19" t="s">
        <v>24</v>
      </c>
      <c r="P19" t="s">
        <v>25</v>
      </c>
      <c r="Q19" t="s">
        <v>26</v>
      </c>
      <c r="R19" t="s">
        <v>2</v>
      </c>
      <c r="S19" t="s">
        <v>3</v>
      </c>
    </row>
    <row r="20" spans="1:19" x14ac:dyDescent="0.3">
      <c r="A20">
        <v>75.956000000000003</v>
      </c>
      <c r="B20">
        <v>0</v>
      </c>
      <c r="C20">
        <v>75.956000000000003</v>
      </c>
      <c r="D20">
        <v>75.956000000000003</v>
      </c>
      <c r="E20">
        <v>3038.2400000000002</v>
      </c>
      <c r="F20">
        <v>3038.2400000000002</v>
      </c>
      <c r="G20">
        <v>3.0382400000000001</v>
      </c>
      <c r="H20">
        <v>3.0382400000000002E-3</v>
      </c>
      <c r="I20">
        <v>8.1019733333333335</v>
      </c>
      <c r="K20">
        <v>24.018000000000001</v>
      </c>
      <c r="L20">
        <v>0</v>
      </c>
      <c r="M20">
        <v>24.018000000000001</v>
      </c>
      <c r="N20">
        <v>24.018000000000001</v>
      </c>
      <c r="O20">
        <v>960.72</v>
      </c>
      <c r="P20">
        <v>960.72</v>
      </c>
      <c r="Q20">
        <v>0.96072000000000002</v>
      </c>
      <c r="R20">
        <v>9.6071999999999998E-4</v>
      </c>
      <c r="S20">
        <v>2.5619200000000002</v>
      </c>
    </row>
    <row r="21" spans="1:19" x14ac:dyDescent="0.3">
      <c r="A21">
        <v>954.15800000000002</v>
      </c>
      <c r="B21">
        <v>1</v>
      </c>
      <c r="C21">
        <v>954.15800000000002</v>
      </c>
      <c r="D21">
        <v>954.15800000000002</v>
      </c>
      <c r="E21">
        <v>38166.32</v>
      </c>
      <c r="F21">
        <v>38242.275999999998</v>
      </c>
      <c r="G21">
        <v>38.242275999999997</v>
      </c>
      <c r="H21">
        <v>3.8242275999999999E-2</v>
      </c>
      <c r="I21">
        <v>101.97940266666667</v>
      </c>
      <c r="K21">
        <v>710.46799999999996</v>
      </c>
      <c r="L21">
        <v>1</v>
      </c>
      <c r="M21">
        <v>710.46800000000007</v>
      </c>
      <c r="N21">
        <v>710.46800000000007</v>
      </c>
      <c r="O21">
        <v>28418.720000000001</v>
      </c>
      <c r="P21">
        <v>28442.738000000001</v>
      </c>
      <c r="Q21">
        <v>28.442738000000002</v>
      </c>
      <c r="R21">
        <v>2.8442738000000002E-2</v>
      </c>
      <c r="S21">
        <v>75.847301333333334</v>
      </c>
    </row>
    <row r="22" spans="1:19" x14ac:dyDescent="0.3">
      <c r="A22">
        <v>548.66600000000005</v>
      </c>
      <c r="B22">
        <v>2</v>
      </c>
      <c r="C22">
        <v>548.66600000000005</v>
      </c>
      <c r="D22">
        <v>548.66600000000005</v>
      </c>
      <c r="E22">
        <v>21946.640000000003</v>
      </c>
      <c r="F22">
        <v>22976.754000000001</v>
      </c>
      <c r="G22">
        <v>22.976754</v>
      </c>
      <c r="H22">
        <v>2.2976753999999999E-2</v>
      </c>
      <c r="I22">
        <v>61.271343999999992</v>
      </c>
      <c r="K22">
        <v>504.86900000000003</v>
      </c>
      <c r="L22">
        <v>2</v>
      </c>
      <c r="M22">
        <v>504.86900000000003</v>
      </c>
      <c r="N22">
        <v>504.86900000000003</v>
      </c>
      <c r="O22">
        <v>20194.760000000002</v>
      </c>
      <c r="P22">
        <v>20929.246000000003</v>
      </c>
      <c r="Q22">
        <v>20.929246000000003</v>
      </c>
      <c r="R22">
        <v>2.0929246000000002E-2</v>
      </c>
      <c r="S22">
        <v>55.811322666666676</v>
      </c>
    </row>
    <row r="23" spans="1:19" x14ac:dyDescent="0.3">
      <c r="A23">
        <v>555.59199999999998</v>
      </c>
      <c r="B23">
        <v>3</v>
      </c>
      <c r="C23">
        <v>555.59199999999998</v>
      </c>
      <c r="D23">
        <v>555.59199999999998</v>
      </c>
      <c r="E23">
        <v>22223.68</v>
      </c>
      <c r="F23">
        <v>23802.46</v>
      </c>
      <c r="G23">
        <v>23.80246</v>
      </c>
      <c r="H23">
        <v>2.3802460000000001E-2</v>
      </c>
      <c r="I23">
        <v>63.473226666666669</v>
      </c>
      <c r="K23">
        <v>558.14800000000002</v>
      </c>
      <c r="L23">
        <v>3</v>
      </c>
      <c r="M23">
        <v>558.14800000000002</v>
      </c>
      <c r="N23">
        <v>558.14800000000002</v>
      </c>
      <c r="O23">
        <v>22325.920000000002</v>
      </c>
      <c r="P23">
        <v>23565.275000000001</v>
      </c>
      <c r="Q23">
        <v>23.565275</v>
      </c>
      <c r="R23">
        <v>2.3565275E-2</v>
      </c>
      <c r="S23">
        <v>62.840733333333333</v>
      </c>
    </row>
    <row r="24" spans="1:19" x14ac:dyDescent="0.3">
      <c r="A24">
        <v>624.64300000000003</v>
      </c>
      <c r="B24">
        <v>4</v>
      </c>
      <c r="C24">
        <v>624.64300000000003</v>
      </c>
      <c r="D24">
        <v>624.64300000000003</v>
      </c>
      <c r="E24">
        <v>24985.72</v>
      </c>
      <c r="F24">
        <v>27120.092000000001</v>
      </c>
      <c r="G24">
        <v>27.120092</v>
      </c>
      <c r="H24">
        <v>2.7120091999999998E-2</v>
      </c>
      <c r="I24">
        <v>72.320245333333332</v>
      </c>
      <c r="K24">
        <v>579.05899999999997</v>
      </c>
      <c r="L24">
        <v>4</v>
      </c>
      <c r="M24">
        <v>579.05899999999997</v>
      </c>
      <c r="N24">
        <v>579.05899999999997</v>
      </c>
      <c r="O24">
        <v>23162.36</v>
      </c>
      <c r="P24">
        <v>24959.863000000001</v>
      </c>
      <c r="Q24">
        <v>24.959863000000002</v>
      </c>
      <c r="R24">
        <v>2.4959863000000002E-2</v>
      </c>
      <c r="S24">
        <v>66.559634666666682</v>
      </c>
    </row>
    <row r="25" spans="1:19" x14ac:dyDescent="0.3">
      <c r="A25">
        <v>524.476</v>
      </c>
      <c r="B25">
        <v>5</v>
      </c>
      <c r="C25">
        <v>524.476</v>
      </c>
      <c r="D25">
        <v>524.476</v>
      </c>
      <c r="E25">
        <v>20979.040000000001</v>
      </c>
      <c r="F25">
        <v>23738.055</v>
      </c>
      <c r="G25">
        <v>23.738054999999999</v>
      </c>
      <c r="H25">
        <v>2.3738055000000001E-2</v>
      </c>
      <c r="I25">
        <v>63.301480000000012</v>
      </c>
      <c r="K25">
        <v>569.84299999999996</v>
      </c>
      <c r="L25">
        <v>5</v>
      </c>
      <c r="M25">
        <v>569.84299999999996</v>
      </c>
      <c r="N25">
        <v>569.84299999999996</v>
      </c>
      <c r="O25">
        <v>22793.719999999998</v>
      </c>
      <c r="P25">
        <v>25170.281999999999</v>
      </c>
      <c r="Q25">
        <v>25.170282</v>
      </c>
      <c r="R25">
        <v>2.5170281999999999E-2</v>
      </c>
      <c r="S25">
        <v>67.120751999999996</v>
      </c>
    </row>
    <row r="26" spans="1:19" x14ac:dyDescent="0.3">
      <c r="A26">
        <v>594.19500000000005</v>
      </c>
      <c r="B26">
        <v>6</v>
      </c>
      <c r="C26">
        <v>594.19500000000005</v>
      </c>
      <c r="D26">
        <v>594.19500000000005</v>
      </c>
      <c r="E26">
        <v>23767.800000000003</v>
      </c>
      <c r="F26">
        <v>27051.291000000001</v>
      </c>
      <c r="G26">
        <v>27.051291000000003</v>
      </c>
      <c r="H26">
        <v>2.7051291000000002E-2</v>
      </c>
      <c r="I26">
        <v>72.136775999999998</v>
      </c>
      <c r="K26">
        <v>598.19000000000005</v>
      </c>
      <c r="L26">
        <v>6</v>
      </c>
      <c r="M26">
        <v>598.19000000000005</v>
      </c>
      <c r="N26">
        <v>598.19000000000005</v>
      </c>
      <c r="O26">
        <v>23927.600000000002</v>
      </c>
      <c r="P26">
        <v>26874.005000000005</v>
      </c>
      <c r="Q26">
        <v>26.874005000000004</v>
      </c>
      <c r="R26">
        <v>2.6874005000000003E-2</v>
      </c>
      <c r="S26">
        <v>71.664013333333344</v>
      </c>
    </row>
    <row r="28" spans="1:19" x14ac:dyDescent="0.3">
      <c r="A28" t="s">
        <v>20</v>
      </c>
      <c r="B28" t="s">
        <v>21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</v>
      </c>
      <c r="I28" t="s">
        <v>3</v>
      </c>
      <c r="K28" t="s">
        <v>27</v>
      </c>
      <c r="L28" t="s">
        <v>28</v>
      </c>
      <c r="M28" t="s">
        <v>23</v>
      </c>
      <c r="N28" t="s">
        <v>24</v>
      </c>
      <c r="O28" t="s">
        <v>25</v>
      </c>
      <c r="P28" t="s">
        <v>26</v>
      </c>
      <c r="Q28" t="s">
        <v>2</v>
      </c>
      <c r="R28" t="s">
        <v>3</v>
      </c>
    </row>
    <row r="29" spans="1:19" x14ac:dyDescent="0.3">
      <c r="A29">
        <v>1335.49</v>
      </c>
      <c r="B29">
        <v>0</v>
      </c>
      <c r="C29">
        <v>5.6660000000000004</v>
      </c>
      <c r="D29">
        <v>5.6660000000000004</v>
      </c>
      <c r="E29">
        <v>226.64000000000001</v>
      </c>
      <c r="F29">
        <v>226.64000000000001</v>
      </c>
      <c r="G29">
        <v>0.22664000000000001</v>
      </c>
      <c r="H29">
        <v>2.2664000000000001E-4</v>
      </c>
      <c r="I29">
        <v>6.6658823529411766</v>
      </c>
      <c r="K29">
        <v>0</v>
      </c>
      <c r="L29">
        <v>7.8479999999999999</v>
      </c>
      <c r="M29">
        <v>7.8479999999999999</v>
      </c>
      <c r="N29">
        <v>313.92</v>
      </c>
      <c r="O29">
        <v>313.92</v>
      </c>
      <c r="P29">
        <v>0.31392000000000003</v>
      </c>
      <c r="Q29">
        <v>3.1392000000000003E-4</v>
      </c>
      <c r="R29">
        <v>9.2329411764705895</v>
      </c>
    </row>
    <row r="30" spans="1:19" x14ac:dyDescent="0.3">
      <c r="A30">
        <v>474.66699999999997</v>
      </c>
      <c r="B30">
        <v>1</v>
      </c>
      <c r="C30">
        <v>37.722999999999999</v>
      </c>
      <c r="D30">
        <v>37.722999999999999</v>
      </c>
      <c r="E30">
        <v>1471.1969999999999</v>
      </c>
      <c r="F30">
        <v>1476.8629999999998</v>
      </c>
      <c r="G30">
        <v>1.4768629999999998</v>
      </c>
      <c r="H30">
        <v>1.4768629999999999E-3</v>
      </c>
      <c r="I30">
        <v>43.437147058823527</v>
      </c>
      <c r="K30">
        <v>1</v>
      </c>
      <c r="L30">
        <v>39.003999999999998</v>
      </c>
      <c r="M30">
        <v>39.003999999999998</v>
      </c>
      <c r="N30">
        <v>1560.1599999999999</v>
      </c>
      <c r="O30">
        <v>1568.0079999999998</v>
      </c>
      <c r="P30">
        <v>1.5680079999999998</v>
      </c>
      <c r="Q30">
        <v>1.5680079999999999E-3</v>
      </c>
      <c r="R30">
        <v>46.117882352941173</v>
      </c>
    </row>
    <row r="31" spans="1:19" x14ac:dyDescent="0.3">
      <c r="A31">
        <v>600.35799999999995</v>
      </c>
      <c r="B31">
        <v>2</v>
      </c>
      <c r="C31">
        <v>34.375999999999998</v>
      </c>
      <c r="D31">
        <v>34.375999999999998</v>
      </c>
      <c r="E31">
        <v>1306.288</v>
      </c>
      <c r="F31">
        <v>1349.6769999999999</v>
      </c>
      <c r="G31">
        <v>1.349677</v>
      </c>
      <c r="H31">
        <v>1.3496770000000001E-3</v>
      </c>
      <c r="I31">
        <v>39.696382352941178</v>
      </c>
      <c r="K31">
        <v>2</v>
      </c>
      <c r="L31">
        <v>52.023000000000003</v>
      </c>
      <c r="M31">
        <v>52.023000000000003</v>
      </c>
      <c r="N31">
        <v>2080.92</v>
      </c>
      <c r="O31">
        <v>2127.7719999999999</v>
      </c>
      <c r="P31">
        <v>2.1277719999999998</v>
      </c>
      <c r="Q31">
        <v>2.1277719999999996E-3</v>
      </c>
      <c r="R31">
        <v>62.581529411764691</v>
      </c>
    </row>
    <row r="32" spans="1:19" x14ac:dyDescent="0.3">
      <c r="A32">
        <v>635.37400000000002</v>
      </c>
      <c r="B32">
        <v>3</v>
      </c>
      <c r="C32">
        <v>40.222000000000001</v>
      </c>
      <c r="D32">
        <v>40.222000000000001</v>
      </c>
      <c r="E32">
        <v>1488.2139999999999</v>
      </c>
      <c r="F32">
        <v>1565.9789999999998</v>
      </c>
      <c r="G32">
        <v>1.5659789999999998</v>
      </c>
      <c r="H32">
        <v>1.5659789999999999E-3</v>
      </c>
      <c r="I32">
        <v>46.058205882352944</v>
      </c>
      <c r="K32">
        <v>3</v>
      </c>
      <c r="L32">
        <v>61.466999999999999</v>
      </c>
      <c r="M32">
        <v>61.466999999999999</v>
      </c>
      <c r="N32">
        <v>2458.6799999999998</v>
      </c>
      <c r="O32">
        <v>2557.5549999999998</v>
      </c>
      <c r="P32">
        <v>2.5575549999999998</v>
      </c>
      <c r="Q32">
        <v>2.557555E-3</v>
      </c>
      <c r="R32">
        <v>75.222205882352938</v>
      </c>
    </row>
    <row r="33" spans="1:19" x14ac:dyDescent="0.3">
      <c r="A33">
        <v>623.95899999999995</v>
      </c>
      <c r="B33">
        <v>4</v>
      </c>
      <c r="C33">
        <v>63.594999999999999</v>
      </c>
      <c r="D33">
        <v>63.594999999999999</v>
      </c>
      <c r="E33">
        <v>2289.42</v>
      </c>
      <c r="F33">
        <v>2407.4070000000006</v>
      </c>
      <c r="G33">
        <v>2.4074070000000005</v>
      </c>
      <c r="H33">
        <v>2.4074070000000007E-3</v>
      </c>
      <c r="I33">
        <v>70.806088235294141</v>
      </c>
      <c r="K33">
        <v>4</v>
      </c>
      <c r="L33">
        <v>64.218999999999994</v>
      </c>
      <c r="M33">
        <v>64.218999999999994</v>
      </c>
      <c r="N33">
        <v>2568.7599999999998</v>
      </c>
      <c r="O33">
        <v>2729.1019999999999</v>
      </c>
      <c r="P33">
        <v>2.7291019999999997</v>
      </c>
      <c r="Q33">
        <v>2.7291019999999997E-3</v>
      </c>
      <c r="R33">
        <v>80.267705882352899</v>
      </c>
    </row>
    <row r="35" spans="1:19" x14ac:dyDescent="0.3">
      <c r="A35" t="s">
        <v>29</v>
      </c>
      <c r="B35" t="s">
        <v>30</v>
      </c>
      <c r="C35" t="s">
        <v>23</v>
      </c>
      <c r="D35" t="s">
        <v>24</v>
      </c>
      <c r="E35" t="s">
        <v>25</v>
      </c>
      <c r="F35" t="s">
        <v>26</v>
      </c>
      <c r="G35" t="s">
        <v>2</v>
      </c>
      <c r="H35" t="s">
        <v>3</v>
      </c>
      <c r="K35" t="s">
        <v>31</v>
      </c>
      <c r="M35" t="s">
        <v>23</v>
      </c>
      <c r="N35" t="s">
        <v>24</v>
      </c>
      <c r="O35" t="s">
        <v>25</v>
      </c>
      <c r="P35" t="s">
        <v>26</v>
      </c>
      <c r="Q35" t="s">
        <v>2</v>
      </c>
      <c r="R35" t="s">
        <v>3</v>
      </c>
    </row>
    <row r="36" spans="1:19" x14ac:dyDescent="0.3">
      <c r="A36">
        <v>0</v>
      </c>
      <c r="B36">
        <v>3.29</v>
      </c>
      <c r="C36">
        <f>B36</f>
        <v>3.29</v>
      </c>
      <c r="D36">
        <f>C36*40</f>
        <v>131.6</v>
      </c>
      <c r="E36">
        <f>D36</f>
        <v>131.6</v>
      </c>
      <c r="F36">
        <f>E36/1000</f>
        <v>0.13159999999999999</v>
      </c>
      <c r="G36">
        <f>F36/1000</f>
        <v>1.316E-4</v>
      </c>
      <c r="H36">
        <v>3.8705882352941181</v>
      </c>
      <c r="K36">
        <v>0</v>
      </c>
      <c r="L36">
        <v>27.369</v>
      </c>
      <c r="M36">
        <f>L36</f>
        <v>27.369</v>
      </c>
      <c r="N36">
        <f>M36*40</f>
        <v>1094.76</v>
      </c>
      <c r="O36">
        <f>N36</f>
        <v>1094.76</v>
      </c>
      <c r="P36">
        <f>O36/1000</f>
        <v>1.09476</v>
      </c>
      <c r="Q36">
        <f>P36/1000</f>
        <v>1.09476E-3</v>
      </c>
      <c r="R36">
        <v>32.198823529411762</v>
      </c>
    </row>
    <row r="37" spans="1:19" x14ac:dyDescent="0.3">
      <c r="A37">
        <v>1</v>
      </c>
      <c r="B37">
        <v>46.518999999999998</v>
      </c>
      <c r="C37">
        <f t="shared" ref="C37:C40" si="2">B37</f>
        <v>46.518999999999998</v>
      </c>
      <c r="D37">
        <f t="shared" ref="D37:D40" si="3">C37*40</f>
        <v>1860.76</v>
      </c>
      <c r="E37">
        <f>D37+C36</f>
        <v>1864.05</v>
      </c>
      <c r="F37">
        <f t="shared" ref="F37:G40" si="4">E37/1000</f>
        <v>1.86405</v>
      </c>
      <c r="G37">
        <f t="shared" si="4"/>
        <v>1.8640499999999999E-3</v>
      </c>
      <c r="H37">
        <v>54.825000000000003</v>
      </c>
      <c r="K37">
        <v>1</v>
      </c>
      <c r="L37">
        <v>75.864999999999995</v>
      </c>
      <c r="M37">
        <f t="shared" ref="M37:M40" si="5">L37</f>
        <v>75.864999999999995</v>
      </c>
      <c r="N37">
        <f t="shared" ref="N37:N40" si="6">M37*40</f>
        <v>3034.6</v>
      </c>
      <c r="O37">
        <f>N37+M36</f>
        <v>3061.9690000000001</v>
      </c>
      <c r="P37">
        <f t="shared" ref="P37:Q40" si="7">O37/1000</f>
        <v>3.0619689999999999</v>
      </c>
      <c r="Q37">
        <f t="shared" si="7"/>
        <v>3.0619689999999999E-3</v>
      </c>
      <c r="R37">
        <v>90.057911764705892</v>
      </c>
    </row>
    <row r="38" spans="1:19" x14ac:dyDescent="0.3">
      <c r="A38">
        <v>2</v>
      </c>
      <c r="B38">
        <v>55.994999999999997</v>
      </c>
      <c r="C38">
        <f t="shared" si="2"/>
        <v>55.994999999999997</v>
      </c>
      <c r="D38">
        <f t="shared" si="3"/>
        <v>2239.7999999999997</v>
      </c>
      <c r="E38">
        <f>D38+C37+C36</f>
        <v>2289.6089999999995</v>
      </c>
      <c r="F38">
        <f t="shared" si="4"/>
        <v>2.2896089999999996</v>
      </c>
      <c r="G38">
        <f t="shared" si="4"/>
        <v>2.2896089999999997E-3</v>
      </c>
      <c r="H38">
        <v>67.341441176470582</v>
      </c>
      <c r="K38">
        <v>2</v>
      </c>
      <c r="L38">
        <v>68.409000000000006</v>
      </c>
      <c r="M38">
        <f t="shared" si="5"/>
        <v>68.409000000000006</v>
      </c>
      <c r="N38">
        <f t="shared" si="6"/>
        <v>2736.36</v>
      </c>
      <c r="O38">
        <f>N38+M37+M36</f>
        <v>2839.5940000000001</v>
      </c>
      <c r="P38">
        <f t="shared" si="7"/>
        <v>2.839594</v>
      </c>
      <c r="Q38">
        <f t="shared" si="7"/>
        <v>2.839594E-3</v>
      </c>
      <c r="R38">
        <v>83.517470588235298</v>
      </c>
    </row>
    <row r="39" spans="1:19" x14ac:dyDescent="0.3">
      <c r="A39">
        <v>3</v>
      </c>
      <c r="B39">
        <v>56.145000000000003</v>
      </c>
      <c r="C39">
        <f t="shared" si="2"/>
        <v>56.145000000000003</v>
      </c>
      <c r="D39">
        <f t="shared" si="3"/>
        <v>2245.8000000000002</v>
      </c>
      <c r="E39">
        <f>D39+C38+C37+C36</f>
        <v>2351.6039999999998</v>
      </c>
      <c r="F39">
        <f t="shared" si="4"/>
        <v>2.351604</v>
      </c>
      <c r="G39">
        <f t="shared" si="4"/>
        <v>2.3516040000000002E-3</v>
      </c>
      <c r="H39">
        <v>69.164823529411777</v>
      </c>
      <c r="K39">
        <v>3</v>
      </c>
      <c r="L39">
        <v>78.08</v>
      </c>
      <c r="M39">
        <f t="shared" si="5"/>
        <v>78.08</v>
      </c>
      <c r="N39">
        <f t="shared" si="6"/>
        <v>3123.2</v>
      </c>
      <c r="O39">
        <f>N39+M38+M37+M36</f>
        <v>3294.8429999999998</v>
      </c>
      <c r="P39">
        <f t="shared" si="7"/>
        <v>3.2948429999999997</v>
      </c>
      <c r="Q39">
        <f t="shared" si="7"/>
        <v>3.2948429999999996E-3</v>
      </c>
      <c r="R39">
        <v>96.907147058823512</v>
      </c>
    </row>
    <row r="40" spans="1:19" x14ac:dyDescent="0.3">
      <c r="A40">
        <v>4</v>
      </c>
      <c r="B40">
        <v>75.094999999999999</v>
      </c>
      <c r="C40">
        <f t="shared" si="2"/>
        <v>75.094999999999999</v>
      </c>
      <c r="D40">
        <f t="shared" si="3"/>
        <v>3003.8</v>
      </c>
      <c r="E40">
        <f>D40+C39+C38+C37+C36</f>
        <v>3165.7489999999998</v>
      </c>
      <c r="F40">
        <f t="shared" si="4"/>
        <v>3.1657489999999999</v>
      </c>
      <c r="G40">
        <f t="shared" si="4"/>
        <v>3.1657489999999998E-3</v>
      </c>
      <c r="H40">
        <v>93.110264705882344</v>
      </c>
      <c r="K40">
        <v>4</v>
      </c>
      <c r="L40">
        <v>81.405000000000001</v>
      </c>
      <c r="M40">
        <f t="shared" si="5"/>
        <v>81.405000000000001</v>
      </c>
      <c r="N40">
        <f t="shared" si="6"/>
        <v>3256.2</v>
      </c>
      <c r="O40">
        <f>N40+M39+M38+M37+M36</f>
        <v>3505.9229999999998</v>
      </c>
      <c r="P40">
        <f t="shared" si="7"/>
        <v>3.5059229999999997</v>
      </c>
      <c r="Q40">
        <f t="shared" si="7"/>
        <v>3.5059229999999998E-3</v>
      </c>
      <c r="R40">
        <v>103.11538235294118</v>
      </c>
    </row>
    <row r="42" spans="1:19" x14ac:dyDescent="0.3">
      <c r="A42" t="s">
        <v>32</v>
      </c>
      <c r="B42" t="s">
        <v>22</v>
      </c>
      <c r="C42" t="s">
        <v>23</v>
      </c>
      <c r="D42" t="s">
        <v>24</v>
      </c>
      <c r="E42" t="s">
        <v>25</v>
      </c>
      <c r="F42" t="s">
        <v>26</v>
      </c>
      <c r="G42" t="s">
        <v>2</v>
      </c>
      <c r="I42" t="s">
        <v>3</v>
      </c>
      <c r="K42" t="s">
        <v>33</v>
      </c>
      <c r="L42" t="s">
        <v>30</v>
      </c>
      <c r="M42" t="s">
        <v>23</v>
      </c>
      <c r="N42" t="s">
        <v>24</v>
      </c>
      <c r="O42" t="s">
        <v>25</v>
      </c>
      <c r="P42" t="s">
        <v>26</v>
      </c>
      <c r="Q42" t="s">
        <v>2</v>
      </c>
      <c r="S42" t="s">
        <v>3</v>
      </c>
    </row>
    <row r="43" spans="1:19" x14ac:dyDescent="0.3">
      <c r="A43">
        <v>0</v>
      </c>
      <c r="B43">
        <v>13.300056196489374</v>
      </c>
      <c r="C43">
        <v>133.00056196489373</v>
      </c>
      <c r="D43">
        <v>5320.0224785957489</v>
      </c>
      <c r="E43">
        <v>5320.0224785957489</v>
      </c>
      <c r="F43">
        <v>5.3200224785957486</v>
      </c>
      <c r="G43">
        <v>5.3200224785957487E-3</v>
      </c>
      <c r="H43">
        <v>0</v>
      </c>
      <c r="I43">
        <v>14.186726609588666</v>
      </c>
      <c r="K43">
        <v>0</v>
      </c>
      <c r="L43">
        <v>18.289605691180494</v>
      </c>
      <c r="M43">
        <v>182.89605691180495</v>
      </c>
      <c r="N43">
        <v>7315.8422764721981</v>
      </c>
      <c r="O43">
        <v>7315.8422764721981</v>
      </c>
      <c r="P43">
        <v>7.315842276472198</v>
      </c>
      <c r="Q43">
        <v>7.3158422764721979E-3</v>
      </c>
      <c r="R43">
        <v>0</v>
      </c>
      <c r="S43">
        <v>19.508912737259195</v>
      </c>
    </row>
    <row r="44" spans="1:19" x14ac:dyDescent="0.3">
      <c r="A44">
        <v>1</v>
      </c>
      <c r="B44">
        <v>60.144788602029678</v>
      </c>
      <c r="C44">
        <v>601.44788602029678</v>
      </c>
      <c r="D44">
        <v>24057.91544081187</v>
      </c>
      <c r="E44">
        <v>24190.916002776765</v>
      </c>
      <c r="F44">
        <v>24.190916002776763</v>
      </c>
      <c r="G44">
        <v>2.4190916002776765E-2</v>
      </c>
      <c r="H44">
        <v>50.322382731149382</v>
      </c>
      <c r="I44">
        <v>64.50910934073805</v>
      </c>
      <c r="K44">
        <v>1</v>
      </c>
      <c r="L44">
        <v>62.210044690359652</v>
      </c>
      <c r="M44">
        <v>622.10044690359655</v>
      </c>
      <c r="N44">
        <v>24884.017876143862</v>
      </c>
      <c r="O44">
        <v>25066.913933055668</v>
      </c>
      <c r="P44">
        <v>25.06691393305567</v>
      </c>
      <c r="Q44">
        <v>2.5066913933055671E-2</v>
      </c>
      <c r="R44">
        <v>47.336191084222591</v>
      </c>
      <c r="S44">
        <v>66.845103821481786</v>
      </c>
    </row>
    <row r="45" spans="1:19" x14ac:dyDescent="0.3">
      <c r="A45">
        <v>2</v>
      </c>
      <c r="B45">
        <v>69.883970777825539</v>
      </c>
      <c r="C45">
        <v>698.83970777825539</v>
      </c>
      <c r="D45">
        <v>27953.588311130217</v>
      </c>
      <c r="E45">
        <v>28688.03675911541</v>
      </c>
      <c r="F45">
        <v>28.688036759115409</v>
      </c>
      <c r="G45">
        <v>2.868803675911541E-2</v>
      </c>
      <c r="H45">
        <v>62.314704748052428</v>
      </c>
      <c r="I45">
        <v>76.501431357641096</v>
      </c>
      <c r="K45">
        <v>2</v>
      </c>
      <c r="L45">
        <v>80.387924482412657</v>
      </c>
      <c r="M45">
        <v>803.87924482412654</v>
      </c>
      <c r="N45">
        <v>32155.169792965062</v>
      </c>
      <c r="O45">
        <v>32960.166296780466</v>
      </c>
      <c r="P45">
        <v>32.960166296780464</v>
      </c>
      <c r="Q45">
        <v>3.2960166296780467E-2</v>
      </c>
      <c r="R45">
        <v>68.384864054155386</v>
      </c>
      <c r="S45">
        <v>87.893776791414581</v>
      </c>
    </row>
    <row r="46" spans="1:19" x14ac:dyDescent="0.3">
      <c r="A46">
        <v>3</v>
      </c>
      <c r="B46">
        <v>72.955604773395919</v>
      </c>
      <c r="C46">
        <v>729.55604773395919</v>
      </c>
      <c r="D46">
        <v>29182.241909358367</v>
      </c>
      <c r="E46">
        <v>30615.530065121813</v>
      </c>
      <c r="F46">
        <v>30.615530065121813</v>
      </c>
      <c r="G46">
        <v>3.0615530065121813E-2</v>
      </c>
      <c r="H46">
        <v>67.454686897402837</v>
      </c>
      <c r="I46">
        <v>81.641413506991498</v>
      </c>
      <c r="K46">
        <v>3</v>
      </c>
      <c r="L46">
        <v>75.579150579150578</v>
      </c>
      <c r="M46">
        <v>755.79150579150576</v>
      </c>
      <c r="N46">
        <v>30231.660231660229</v>
      </c>
      <c r="O46">
        <v>31840.535980299759</v>
      </c>
      <c r="P46">
        <v>31.840535980299759</v>
      </c>
      <c r="Q46">
        <v>3.1840535980299761E-2</v>
      </c>
      <c r="R46">
        <v>65.399183210206843</v>
      </c>
      <c r="S46">
        <v>84.908095947466038</v>
      </c>
    </row>
    <row r="47" spans="1:19" x14ac:dyDescent="0.3">
      <c r="A47">
        <v>4</v>
      </c>
      <c r="B47">
        <v>71.858120392714284</v>
      </c>
      <c r="C47">
        <v>718.58120392714284</v>
      </c>
      <c r="D47">
        <v>28743.248157085713</v>
      </c>
      <c r="E47">
        <v>30906.092360583119</v>
      </c>
      <c r="F47">
        <v>30.90609236058312</v>
      </c>
      <c r="G47">
        <v>3.0906092360583119E-2</v>
      </c>
      <c r="H47">
        <v>68.229519685299664</v>
      </c>
      <c r="I47">
        <v>82.416246294888325</v>
      </c>
      <c r="K47">
        <v>4</v>
      </c>
      <c r="L47">
        <v>80.177393366369742</v>
      </c>
      <c r="M47">
        <v>801.77393366369745</v>
      </c>
      <c r="N47">
        <v>32070.957346547897</v>
      </c>
      <c r="O47">
        <v>34435.624600978939</v>
      </c>
      <c r="P47">
        <v>34.43562460097894</v>
      </c>
      <c r="Q47">
        <v>3.4435624600978938E-2</v>
      </c>
      <c r="R47">
        <v>72.319419532017974</v>
      </c>
      <c r="S47">
        <v>91.828332269277169</v>
      </c>
    </row>
    <row r="48" spans="1:19" x14ac:dyDescent="0.3">
      <c r="A48">
        <v>5</v>
      </c>
      <c r="B48">
        <v>12.428680043634921</v>
      </c>
      <c r="C48">
        <v>124.28680043634921</v>
      </c>
      <c r="D48">
        <v>4971.4720174539689</v>
      </c>
      <c r="E48">
        <v>7852.897424878518</v>
      </c>
      <c r="F48">
        <v>7.8528974248785177</v>
      </c>
      <c r="G48">
        <v>7.8528974248785171E-3</v>
      </c>
      <c r="H48">
        <v>6.7543331900873813</v>
      </c>
      <c r="I48">
        <v>20.941059799676047</v>
      </c>
      <c r="K48">
        <v>5</v>
      </c>
      <c r="L48">
        <v>13.706563706563704</v>
      </c>
      <c r="M48">
        <v>137.06563706563705</v>
      </c>
      <c r="N48">
        <v>5482.6254826254817</v>
      </c>
      <c r="O48">
        <v>8649.0666707202126</v>
      </c>
      <c r="P48">
        <v>8.6490666707202131</v>
      </c>
      <c r="Q48">
        <v>8.6490666707202124E-3</v>
      </c>
      <c r="R48">
        <v>3.555265051328039</v>
      </c>
      <c r="S48">
        <v>23.064177788587234</v>
      </c>
    </row>
    <row r="49" spans="1:20" x14ac:dyDescent="0.3">
      <c r="A49">
        <v>6</v>
      </c>
      <c r="B49">
        <v>74.760503784998846</v>
      </c>
      <c r="C49">
        <v>747.60503784998843</v>
      </c>
      <c r="D49">
        <v>29904.201513999538</v>
      </c>
      <c r="E49">
        <v>32909.913721860437</v>
      </c>
      <c r="F49">
        <v>32.909913721860434</v>
      </c>
      <c r="G49">
        <v>3.2909913721860432E-2</v>
      </c>
      <c r="H49">
        <v>73.573043315372487</v>
      </c>
      <c r="I49">
        <v>87.759769924961148</v>
      </c>
      <c r="K49">
        <v>6</v>
      </c>
      <c r="L49">
        <v>79.519198613686797</v>
      </c>
      <c r="M49">
        <v>795.19198613686797</v>
      </c>
      <c r="N49">
        <v>31807.679445474718</v>
      </c>
      <c r="O49">
        <v>35111.186270635095</v>
      </c>
      <c r="P49">
        <v>35.111186270635095</v>
      </c>
      <c r="Q49">
        <v>3.5111186270635093E-2</v>
      </c>
      <c r="R49">
        <v>74.12091731776772</v>
      </c>
      <c r="S49">
        <v>93.629830055026915</v>
      </c>
    </row>
    <row r="50" spans="1:20" x14ac:dyDescent="0.3">
      <c r="A50">
        <v>24</v>
      </c>
      <c r="B50">
        <v>61.4769759677366</v>
      </c>
      <c r="C50">
        <v>614.76975967736598</v>
      </c>
      <c r="D50">
        <v>24590.790387094639</v>
      </c>
      <c r="E50">
        <v>28344.107632805528</v>
      </c>
      <c r="F50">
        <v>28.344107632805528</v>
      </c>
      <c r="G50">
        <v>2.8344107632805527E-2</v>
      </c>
      <c r="H50">
        <v>61.397560411226074</v>
      </c>
      <c r="I50">
        <v>75.584287020814742</v>
      </c>
      <c r="K50">
        <v>24</v>
      </c>
      <c r="L50">
        <v>85.145015656826686</v>
      </c>
      <c r="M50">
        <v>851.45015656826683</v>
      </c>
      <c r="N50">
        <v>34058.006262730676</v>
      </c>
      <c r="O50">
        <v>38156.705074027916</v>
      </c>
      <c r="P50">
        <v>38.156705074027919</v>
      </c>
      <c r="Q50">
        <v>3.8156705074027922E-2</v>
      </c>
      <c r="R50">
        <v>82.242300793481931</v>
      </c>
      <c r="S50">
        <v>101.75121353074113</v>
      </c>
    </row>
    <row r="51" spans="1:20" x14ac:dyDescent="0.3">
      <c r="A51">
        <v>25</v>
      </c>
      <c r="B51">
        <v>59.664232170478947</v>
      </c>
      <c r="C51">
        <v>596.64232170478942</v>
      </c>
      <c r="D51">
        <v>23865.692868191578</v>
      </c>
      <c r="E51">
        <v>28233.779873579831</v>
      </c>
      <c r="F51">
        <v>28.233779873579831</v>
      </c>
      <c r="G51">
        <v>2.8233779873579831E-2</v>
      </c>
      <c r="H51">
        <v>61.103353053290881</v>
      </c>
      <c r="I51">
        <v>75.290079662879549</v>
      </c>
      <c r="K51">
        <v>25</v>
      </c>
      <c r="L51">
        <v>60.743607322752993</v>
      </c>
      <c r="M51">
        <v>607.43607322752996</v>
      </c>
      <c r="N51">
        <v>24297.442929101198</v>
      </c>
      <c r="O51">
        <v>29247.591896966704</v>
      </c>
      <c r="P51">
        <v>29.247591896966703</v>
      </c>
      <c r="Q51">
        <v>2.9247591896966702E-2</v>
      </c>
      <c r="R51">
        <v>58.484665654652019</v>
      </c>
      <c r="S51">
        <v>77.993578391911214</v>
      </c>
    </row>
    <row r="52" spans="1:20" x14ac:dyDescent="0.3">
      <c r="A52">
        <v>26</v>
      </c>
      <c r="B52">
        <v>62.566929758457931</v>
      </c>
      <c r="C52">
        <v>625.66929758457934</v>
      </c>
      <c r="D52">
        <v>25026.771903383175</v>
      </c>
      <c r="E52">
        <v>29991.501230476217</v>
      </c>
      <c r="F52">
        <v>29.991501230476217</v>
      </c>
      <c r="G52">
        <v>2.9991501230476218E-2</v>
      </c>
      <c r="H52">
        <v>65.790610005014599</v>
      </c>
      <c r="I52">
        <v>79.97733661460326</v>
      </c>
      <c r="K52">
        <v>26</v>
      </c>
      <c r="L52">
        <v>64.585729583944783</v>
      </c>
      <c r="M52">
        <v>645.85729583944783</v>
      </c>
      <c r="N52">
        <v>25834.291833577914</v>
      </c>
      <c r="O52">
        <v>31391.87687467095</v>
      </c>
      <c r="P52">
        <v>31.391876874670949</v>
      </c>
      <c r="Q52">
        <v>3.1391876874670946E-2</v>
      </c>
      <c r="R52">
        <v>64.202758928529988</v>
      </c>
      <c r="S52">
        <v>83.711671665789183</v>
      </c>
    </row>
    <row r="53" spans="1:20" x14ac:dyDescent="0.3">
      <c r="A53">
        <v>27</v>
      </c>
      <c r="B53">
        <v>65.744995495521025</v>
      </c>
      <c r="C53">
        <v>657.44995495521027</v>
      </c>
      <c r="D53">
        <v>26297.99819820841</v>
      </c>
      <c r="E53">
        <v>31888.396822886032</v>
      </c>
      <c r="F53">
        <v>31.888396822886033</v>
      </c>
      <c r="G53">
        <v>3.1888396822886036E-2</v>
      </c>
      <c r="H53">
        <v>70.848998251440776</v>
      </c>
      <c r="I53">
        <v>85.035724861029436</v>
      </c>
      <c r="K53">
        <v>27</v>
      </c>
      <c r="L53">
        <v>59.443824330985706</v>
      </c>
      <c r="M53">
        <v>594.43824330985706</v>
      </c>
      <c r="N53">
        <v>23777.529732394283</v>
      </c>
      <c r="O53">
        <v>29980.972069326766</v>
      </c>
      <c r="P53">
        <v>29.980972069326768</v>
      </c>
      <c r="Q53">
        <v>2.9980972069326768E-2</v>
      </c>
      <c r="R53">
        <v>60.440346114278853</v>
      </c>
      <c r="S53">
        <v>79.949258851538048</v>
      </c>
    </row>
    <row r="54" spans="1:20" x14ac:dyDescent="0.3">
      <c r="A54">
        <v>28</v>
      </c>
      <c r="B54">
        <v>69.782028545364923</v>
      </c>
      <c r="C54">
        <v>697.82028545364926</v>
      </c>
      <c r="D54">
        <v>27912.811418145971</v>
      </c>
      <c r="E54">
        <v>34160.659997778799</v>
      </c>
      <c r="F54">
        <v>34.160659997778801</v>
      </c>
      <c r="G54">
        <v>3.41606599977788E-2</v>
      </c>
      <c r="H54">
        <v>76.90836671782148</v>
      </c>
      <c r="I54">
        <v>91.09509332741014</v>
      </c>
      <c r="K54">
        <v>28</v>
      </c>
      <c r="L54">
        <v>43.804499946172889</v>
      </c>
      <c r="M54">
        <v>438.04499946172888</v>
      </c>
      <c r="N54">
        <v>17521.799978469156</v>
      </c>
      <c r="O54">
        <v>24319.680558711498</v>
      </c>
      <c r="P54">
        <v>24.319680558711497</v>
      </c>
      <c r="Q54">
        <v>2.4319680558711497E-2</v>
      </c>
      <c r="R54">
        <v>45.343568752638134</v>
      </c>
      <c r="S54">
        <v>64.852481489897329</v>
      </c>
    </row>
    <row r="55" spans="1:20" x14ac:dyDescent="0.3">
      <c r="A55">
        <v>29</v>
      </c>
      <c r="B55">
        <v>66.362590727005909</v>
      </c>
      <c r="C55">
        <v>663.62590727005909</v>
      </c>
      <c r="D55">
        <v>26545.036290802364</v>
      </c>
      <c r="E55">
        <v>33490.705155888842</v>
      </c>
      <c r="F55">
        <v>33.49070515588884</v>
      </c>
      <c r="G55">
        <v>3.3490705155888839E-2</v>
      </c>
      <c r="H55">
        <v>75.121820472781579</v>
      </c>
      <c r="I55">
        <v>89.308547082370239</v>
      </c>
      <c r="K55">
        <v>29</v>
      </c>
      <c r="L55">
        <v>53.435019349428586</v>
      </c>
      <c r="M55">
        <v>534.3501934942858</v>
      </c>
      <c r="N55">
        <v>21374.007739771434</v>
      </c>
      <c r="O55">
        <v>28609.933319475505</v>
      </c>
      <c r="P55">
        <v>28.609933319475505</v>
      </c>
      <c r="Q55">
        <v>2.8609933319475506E-2</v>
      </c>
      <c r="R55">
        <v>56.784242781342158</v>
      </c>
      <c r="S55">
        <v>76.293155518601353</v>
      </c>
    </row>
    <row r="57" spans="1:20" x14ac:dyDescent="0.3">
      <c r="A57" t="s">
        <v>34</v>
      </c>
      <c r="C57" t="s">
        <v>23</v>
      </c>
      <c r="D57" t="s">
        <v>24</v>
      </c>
      <c r="E57" t="s">
        <v>25</v>
      </c>
      <c r="F57" t="s">
        <v>26</v>
      </c>
      <c r="G57" t="s">
        <v>2</v>
      </c>
      <c r="I57" t="s">
        <v>3</v>
      </c>
      <c r="L57" t="s">
        <v>35</v>
      </c>
      <c r="M57" t="s">
        <v>36</v>
      </c>
      <c r="N57" t="s">
        <v>39</v>
      </c>
      <c r="O57" t="s">
        <v>37</v>
      </c>
      <c r="P57" t="s">
        <v>39</v>
      </c>
    </row>
    <row r="58" spans="1:20" x14ac:dyDescent="0.3">
      <c r="A58">
        <v>0</v>
      </c>
      <c r="B58">
        <v>13.500405119807809</v>
      </c>
      <c r="C58">
        <v>135.00405119807809</v>
      </c>
      <c r="D58">
        <v>5400.1620479231233</v>
      </c>
      <c r="E58">
        <v>5400.1620479231233</v>
      </c>
      <c r="F58">
        <v>5.4001620479231232</v>
      </c>
      <c r="G58">
        <v>5.400162047923123E-3</v>
      </c>
      <c r="H58">
        <v>0</v>
      </c>
      <c r="I58">
        <v>14.400432127794996</v>
      </c>
      <c r="L58" t="s">
        <v>3</v>
      </c>
      <c r="M58" t="s">
        <v>3</v>
      </c>
      <c r="N58" t="s">
        <v>3</v>
      </c>
      <c r="O58" t="s">
        <v>3</v>
      </c>
      <c r="P58" t="s">
        <v>3</v>
      </c>
      <c r="Q58" t="s">
        <v>4</v>
      </c>
      <c r="R58" t="s">
        <v>38</v>
      </c>
      <c r="S58" t="s">
        <v>4</v>
      </c>
      <c r="T58" t="s">
        <v>38</v>
      </c>
    </row>
    <row r="59" spans="1:20" x14ac:dyDescent="0.3">
      <c r="A59">
        <v>1</v>
      </c>
      <c r="B59">
        <v>52.951141984577113</v>
      </c>
      <c r="C59">
        <v>529.51141984577112</v>
      </c>
      <c r="D59">
        <v>21180.456793830846</v>
      </c>
      <c r="E59">
        <v>21315.460845028923</v>
      </c>
      <c r="F59">
        <v>21.315460845028923</v>
      </c>
      <c r="G59">
        <v>2.1315460845028923E-2</v>
      </c>
      <c r="H59">
        <v>42.440796792282143</v>
      </c>
      <c r="I59">
        <v>56.841228920077135</v>
      </c>
      <c r="K59">
        <v>0</v>
      </c>
      <c r="L59">
        <v>0</v>
      </c>
      <c r="M59">
        <v>7.0380000000000003</v>
      </c>
      <c r="N59">
        <v>8.1019733333333335</v>
      </c>
      <c r="P59">
        <v>2.5619200000000002</v>
      </c>
      <c r="Q59">
        <f>AVERAGE(L59:P59)</f>
        <v>4.4254733333333336</v>
      </c>
      <c r="R59">
        <f>_xlfn.STDEV.P(L59:P59)</f>
        <v>3.2939183765033806</v>
      </c>
      <c r="S59">
        <f>AVERAGE(L59:P59)</f>
        <v>4.4254733333333336</v>
      </c>
      <c r="T59">
        <f>_xlfn.STDEV.P(L59:P59)</f>
        <v>3.2939183765033806</v>
      </c>
    </row>
    <row r="60" spans="1:20" x14ac:dyDescent="0.3">
      <c r="A60">
        <v>2</v>
      </c>
      <c r="B60">
        <v>54.683241638383826</v>
      </c>
      <c r="C60">
        <v>546.83241638383822</v>
      </c>
      <c r="D60">
        <v>21873.29665535353</v>
      </c>
      <c r="E60">
        <v>22537.812126397377</v>
      </c>
      <c r="F60">
        <v>22.537812126397377</v>
      </c>
      <c r="G60">
        <v>2.2537812126397376E-2</v>
      </c>
      <c r="H60">
        <v>45.700400209264672</v>
      </c>
      <c r="I60">
        <v>60.100832337059671</v>
      </c>
      <c r="K60">
        <v>2</v>
      </c>
      <c r="L60">
        <v>46.736400000000003</v>
      </c>
      <c r="M60">
        <v>33.267599999999995</v>
      </c>
      <c r="N60">
        <v>61.271343999999992</v>
      </c>
      <c r="O60">
        <v>60.100832337059671</v>
      </c>
      <c r="P60">
        <v>55.811322666666676</v>
      </c>
      <c r="Q60">
        <f t="shared" ref="Q60:Q63" si="8">AVERAGE(L60:P60)</f>
        <v>51.437499800745265</v>
      </c>
      <c r="R60">
        <f t="shared" ref="R60:R63" si="9">_xlfn.STDEV.P(L60:P60)</f>
        <v>10.422415717463279</v>
      </c>
      <c r="S60">
        <f t="shared" ref="S60:S63" si="10">AVERAGE(L60:P60)</f>
        <v>51.437499800745265</v>
      </c>
      <c r="T60">
        <f t="shared" ref="T60:T63" si="11">_xlfn.STDEV.P(L60:P60)</f>
        <v>10.422415717463279</v>
      </c>
    </row>
    <row r="61" spans="1:20" x14ac:dyDescent="0.3">
      <c r="A61">
        <v>3</v>
      </c>
      <c r="B61">
        <v>64.998781807570921</v>
      </c>
      <c r="C61">
        <v>649.98781807570924</v>
      </c>
      <c r="D61">
        <v>25999.512723028369</v>
      </c>
      <c r="E61">
        <v>27210.860610456053</v>
      </c>
      <c r="F61">
        <v>27.210860610456052</v>
      </c>
      <c r="G61">
        <v>2.7210860610456054E-2</v>
      </c>
      <c r="H61">
        <v>58.161862833421139</v>
      </c>
      <c r="I61">
        <v>72.562294961216139</v>
      </c>
      <c r="K61">
        <v>4</v>
      </c>
      <c r="L61">
        <v>51.916399999999996</v>
      </c>
      <c r="M61">
        <v>43.036000000000008</v>
      </c>
      <c r="N61">
        <v>72.320245333333332</v>
      </c>
      <c r="O61">
        <v>68.004056864089378</v>
      </c>
      <c r="P61">
        <v>66.559634666666682</v>
      </c>
      <c r="Q61">
        <f t="shared" si="8"/>
        <v>60.367267372817878</v>
      </c>
      <c r="R61">
        <f t="shared" si="9"/>
        <v>11.057392429153937</v>
      </c>
      <c r="S61">
        <f t="shared" si="10"/>
        <v>60.367267372817878</v>
      </c>
      <c r="T61">
        <f t="shared" si="11"/>
        <v>11.057392429153937</v>
      </c>
    </row>
    <row r="62" spans="1:20" x14ac:dyDescent="0.3">
      <c r="A62">
        <v>4</v>
      </c>
      <c r="B62">
        <v>59.100464046325307</v>
      </c>
      <c r="C62">
        <v>591.00464046325305</v>
      </c>
      <c r="D62">
        <v>23640.185618530122</v>
      </c>
      <c r="E62">
        <v>25501.521324033514</v>
      </c>
      <c r="F62">
        <v>25.501521324033515</v>
      </c>
      <c r="G62">
        <v>2.5501521324033515E-2</v>
      </c>
      <c r="H62">
        <v>53.603624736294378</v>
      </c>
      <c r="I62">
        <v>68.004056864089378</v>
      </c>
      <c r="K62">
        <v>6</v>
      </c>
      <c r="L62">
        <v>54.303599999999996</v>
      </c>
      <c r="M62">
        <v>48.617599999999996</v>
      </c>
      <c r="N62">
        <v>72.136775999999998</v>
      </c>
      <c r="O62">
        <v>75.692244930336372</v>
      </c>
      <c r="P62">
        <v>71.664013333333344</v>
      </c>
      <c r="Q62">
        <f t="shared" si="8"/>
        <v>64.482846852733942</v>
      </c>
      <c r="R62">
        <f t="shared" si="9"/>
        <v>10.873136740266734</v>
      </c>
      <c r="S62">
        <f t="shared" si="10"/>
        <v>64.482846852733942</v>
      </c>
      <c r="T62">
        <f t="shared" si="11"/>
        <v>10.873136740266734</v>
      </c>
    </row>
    <row r="63" spans="1:20" x14ac:dyDescent="0.3">
      <c r="A63">
        <v>5</v>
      </c>
      <c r="B63">
        <v>17.365758027321505</v>
      </c>
      <c r="C63">
        <v>173.65758027321505</v>
      </c>
      <c r="D63">
        <v>6946.3032109286014</v>
      </c>
      <c r="E63">
        <v>9398.6435568952511</v>
      </c>
      <c r="F63">
        <v>9.3986435568952515</v>
      </c>
      <c r="G63">
        <v>9.3986435568952521E-3</v>
      </c>
      <c r="H63">
        <v>10.662617357259009</v>
      </c>
      <c r="I63">
        <v>25.063049485054005</v>
      </c>
      <c r="K63">
        <v>24</v>
      </c>
      <c r="L63">
        <v>51.617999999999995</v>
      </c>
      <c r="M63">
        <v>70.122799999999998</v>
      </c>
      <c r="O63">
        <v>75.732949555501392</v>
      </c>
      <c r="Q63">
        <f>AVERAGE(L63:P63)</f>
        <v>65.824583185167128</v>
      </c>
      <c r="R63">
        <f t="shared" si="9"/>
        <v>10.303355403510595</v>
      </c>
      <c r="S63">
        <f>AVERAGE(L63:P63)</f>
        <v>65.824583185167128</v>
      </c>
      <c r="T63">
        <f t="shared" si="11"/>
        <v>10.303355403510595</v>
      </c>
    </row>
    <row r="64" spans="1:20" x14ac:dyDescent="0.3">
      <c r="A64">
        <v>6</v>
      </c>
      <c r="B64">
        <v>64.396484806590692</v>
      </c>
      <c r="C64">
        <v>643.96484806590695</v>
      </c>
      <c r="D64">
        <v>25758.593922636279</v>
      </c>
      <c r="E64">
        <v>28384.591848876138</v>
      </c>
      <c r="F64">
        <v>28.384591848876138</v>
      </c>
      <c r="G64">
        <v>2.8384591848876137E-2</v>
      </c>
      <c r="H64">
        <v>61.291812802541372</v>
      </c>
      <c r="I64">
        <v>75.692244930336372</v>
      </c>
    </row>
    <row r="65" spans="1:19" x14ac:dyDescent="0.3">
      <c r="A65">
        <v>24</v>
      </c>
      <c r="B65">
        <v>62.824733272518138</v>
      </c>
      <c r="C65">
        <v>628.24733272518142</v>
      </c>
      <c r="D65">
        <v>25129.893309007257</v>
      </c>
      <c r="E65">
        <v>28399.856083313021</v>
      </c>
      <c r="F65">
        <v>28.399856083313022</v>
      </c>
      <c r="G65">
        <v>2.8399856083313021E-2</v>
      </c>
      <c r="H65">
        <v>61.332517427706392</v>
      </c>
      <c r="I65">
        <v>75.732949555501392</v>
      </c>
      <c r="Q65" t="s">
        <v>19</v>
      </c>
    </row>
    <row r="66" spans="1:19" x14ac:dyDescent="0.3">
      <c r="A66">
        <v>25</v>
      </c>
      <c r="B66">
        <v>54.614002043554805</v>
      </c>
      <c r="C66">
        <v>546.14002043554808</v>
      </c>
      <c r="D66">
        <v>21845.600817421924</v>
      </c>
      <c r="E66">
        <v>25743.810924452871</v>
      </c>
      <c r="F66">
        <v>25.74381092445287</v>
      </c>
      <c r="G66">
        <v>2.5743810924452871E-2</v>
      </c>
      <c r="H66">
        <v>54.249730337412657</v>
      </c>
      <c r="I66">
        <v>68.650162465207657</v>
      </c>
      <c r="K66">
        <f>M66+M66*Q66/100</f>
        <v>0</v>
      </c>
      <c r="L66">
        <v>0</v>
      </c>
      <c r="M66">
        <v>0</v>
      </c>
      <c r="N66">
        <v>0</v>
      </c>
      <c r="O66">
        <v>4.4254733333333336</v>
      </c>
      <c r="P66">
        <v>3.2939183765033806</v>
      </c>
      <c r="Q66" s="1">
        <v>0</v>
      </c>
      <c r="R66">
        <f>O66+O66*Q66/100</f>
        <v>4.4254733333333336</v>
      </c>
      <c r="S66">
        <f>P66+P66*R66/100</f>
        <v>3.4396898558773041</v>
      </c>
    </row>
    <row r="67" spans="1:19" x14ac:dyDescent="0.3">
      <c r="A67">
        <v>26</v>
      </c>
      <c r="B67">
        <v>56.895766394603051</v>
      </c>
      <c r="C67">
        <v>568.95766394603049</v>
      </c>
      <c r="D67">
        <v>22758.306557841221</v>
      </c>
      <c r="E67">
        <v>27202.656685307717</v>
      </c>
      <c r="F67">
        <v>27.202656685307716</v>
      </c>
      <c r="G67">
        <v>2.7202656685307715E-2</v>
      </c>
      <c r="H67">
        <v>58.139985699692247</v>
      </c>
      <c r="I67">
        <v>72.540417827487246</v>
      </c>
      <c r="K67">
        <f>M67+M67*Q67/100</f>
        <v>12.48175053763441</v>
      </c>
      <c r="L67">
        <v>1.0600420452877226</v>
      </c>
      <c r="M67">
        <v>11.784800000000001</v>
      </c>
      <c r="N67">
        <v>2</v>
      </c>
      <c r="O67">
        <v>51.437499800745265</v>
      </c>
      <c r="P67">
        <v>10.422415717463279</v>
      </c>
      <c r="Q67" s="1">
        <v>5.9139784946236631</v>
      </c>
      <c r="R67">
        <f>O67+O67*Q67/100</f>
        <v>54.47950247713343</v>
      </c>
      <c r="S67">
        <f>P67+P67*R67/100</f>
        <v>16.100495946435828</v>
      </c>
    </row>
    <row r="68" spans="1:19" x14ac:dyDescent="0.3">
      <c r="A68">
        <v>27</v>
      </c>
      <c r="B68">
        <v>51.346160948406407</v>
      </c>
      <c r="C68">
        <v>513.46160948406407</v>
      </c>
      <c r="D68">
        <v>20538.464379362562</v>
      </c>
      <c r="E68">
        <v>25551.77217077509</v>
      </c>
      <c r="F68">
        <v>25.551772170775088</v>
      </c>
      <c r="G68">
        <v>2.5551772170775089E-2</v>
      </c>
      <c r="H68">
        <v>53.737626994271906</v>
      </c>
      <c r="I68">
        <v>68.138059122066906</v>
      </c>
      <c r="K68">
        <f t="shared" ref="K67:K70" si="12">M68+M68*Q68/100</f>
        <v>15.38486164874552</v>
      </c>
      <c r="L68">
        <v>1.001226128304689</v>
      </c>
      <c r="M68">
        <v>13.126533333333333</v>
      </c>
      <c r="N68">
        <v>4</v>
      </c>
      <c r="O68">
        <v>60.367267372817878</v>
      </c>
      <c r="P68">
        <v>11.057392429153937</v>
      </c>
      <c r="Q68" s="1">
        <v>17.204301075268823</v>
      </c>
      <c r="R68">
        <f t="shared" ref="R68:S69" si="13">O68+O68*Q68/100</f>
        <v>70.753033802549993</v>
      </c>
      <c r="S68">
        <f>P68+P68*R68/100</f>
        <v>18.880833032233827</v>
      </c>
    </row>
    <row r="69" spans="1:19" x14ac:dyDescent="0.3">
      <c r="A69">
        <v>28</v>
      </c>
      <c r="B69">
        <v>59.258780514828082</v>
      </c>
      <c r="C69">
        <v>592.58780514828084</v>
      </c>
      <c r="D69">
        <v>23703.512205931234</v>
      </c>
      <c r="E69">
        <v>29230.281606827826</v>
      </c>
      <c r="F69">
        <v>29.230281606827827</v>
      </c>
      <c r="G69">
        <v>2.9230281606827828E-2</v>
      </c>
      <c r="H69">
        <v>63.546985490412553</v>
      </c>
      <c r="I69">
        <v>77.947417618207552</v>
      </c>
      <c r="K69">
        <f t="shared" si="12"/>
        <v>16.798463082437276</v>
      </c>
      <c r="L69">
        <v>1.2181548597047176</v>
      </c>
      <c r="M69">
        <v>13.467733333333333</v>
      </c>
      <c r="N69">
        <v>6</v>
      </c>
      <c r="O69">
        <v>64.482846852733942</v>
      </c>
      <c r="P69">
        <v>10.873136740266734</v>
      </c>
      <c r="Q69" s="1">
        <v>24.731182795698928</v>
      </c>
      <c r="R69">
        <f t="shared" si="13"/>
        <v>80.430217579754171</v>
      </c>
      <c r="S69">
        <f t="shared" si="13"/>
        <v>19.618424278207456</v>
      </c>
    </row>
    <row r="70" spans="1:19" x14ac:dyDescent="0.3">
      <c r="A70">
        <v>29</v>
      </c>
      <c r="B70">
        <v>57.233076042397613</v>
      </c>
      <c r="C70">
        <v>572.33076042397613</v>
      </c>
      <c r="D70">
        <v>22893.230416959046</v>
      </c>
      <c r="E70">
        <v>29012.587623003918</v>
      </c>
      <c r="F70">
        <v>29.012587623003917</v>
      </c>
      <c r="G70">
        <v>2.9012587623003915E-2</v>
      </c>
      <c r="H70">
        <v>62.966468200215445</v>
      </c>
      <c r="I70">
        <v>77.366900328010445</v>
      </c>
      <c r="K70">
        <f t="shared" si="12"/>
        <v>17.752508960573483</v>
      </c>
      <c r="L70">
        <v>1.4333652957676581</v>
      </c>
      <c r="M70">
        <v>13.20786666666667</v>
      </c>
      <c r="N70">
        <v>24</v>
      </c>
      <c r="O70">
        <v>65.824583185167128</v>
      </c>
      <c r="P70">
        <v>10.303355403510595</v>
      </c>
      <c r="Q70" s="1">
        <v>34.408602150537646</v>
      </c>
      <c r="R70">
        <f>O70+O70*Q70/100</f>
        <v>88.47390213060099</v>
      </c>
      <c r="S70">
        <f>P70+P70*R70/100</f>
        <v>19.419135979380549</v>
      </c>
    </row>
    <row r="71" spans="1:19" x14ac:dyDescent="0.3">
      <c r="Q71" s="1"/>
    </row>
    <row r="73" spans="1:19" x14ac:dyDescent="0.3">
      <c r="Q73" t="s">
        <v>19</v>
      </c>
    </row>
    <row r="74" spans="1:19" x14ac:dyDescent="0.3">
      <c r="K74">
        <f>M74+M74*Q74/100</f>
        <v>0</v>
      </c>
      <c r="L74">
        <v>0</v>
      </c>
      <c r="M74">
        <v>0</v>
      </c>
      <c r="N74">
        <v>0</v>
      </c>
      <c r="O74">
        <v>3.5403786666666668</v>
      </c>
      <c r="P74">
        <v>3.437075630925285</v>
      </c>
      <c r="Q74" s="1">
        <v>0</v>
      </c>
      <c r="R74">
        <f>O74+O74*Q74/100</f>
        <v>3.5403786666666668</v>
      </c>
      <c r="S74">
        <v>3.437075630925285</v>
      </c>
    </row>
    <row r="75" spans="1:19" x14ac:dyDescent="0.3">
      <c r="K75">
        <f t="shared" ref="K75:K78" si="14">M75+M75*Q75/100</f>
        <v>12.48175053763441</v>
      </c>
      <c r="L75">
        <v>1.0600420452877226</v>
      </c>
      <c r="M75">
        <v>11.784800000000001</v>
      </c>
      <c r="N75">
        <v>2</v>
      </c>
      <c r="O75">
        <v>48.557413375186272</v>
      </c>
      <c r="P75">
        <v>9.5866598868686541</v>
      </c>
      <c r="Q75" s="1">
        <v>5.9139784946236631</v>
      </c>
      <c r="R75">
        <f>O75+O75*Q75/100</f>
        <v>51.429088359740305</v>
      </c>
      <c r="S75">
        <v>9.5866598868686541</v>
      </c>
    </row>
    <row r="76" spans="1:19" x14ac:dyDescent="0.3">
      <c r="K76">
        <f t="shared" si="14"/>
        <v>15.38486164874552</v>
      </c>
      <c r="L76">
        <v>1.001226128304689</v>
      </c>
      <c r="M76">
        <v>13.126533333333333</v>
      </c>
      <c r="N76">
        <v>4</v>
      </c>
      <c r="O76">
        <v>57.487180947258878</v>
      </c>
      <c r="P76">
        <v>10.557286162160304</v>
      </c>
      <c r="Q76" s="1">
        <v>17.204301075268823</v>
      </c>
      <c r="R76">
        <f t="shared" ref="R76:R77" si="15">O76+O76*Q76/100</f>
        <v>67.377448637109865</v>
      </c>
      <c r="S76">
        <v>10.557286162160304</v>
      </c>
    </row>
    <row r="77" spans="1:19" x14ac:dyDescent="0.3">
      <c r="K77">
        <f t="shared" si="14"/>
        <v>16.798463082437276</v>
      </c>
      <c r="L77">
        <v>1.2181548597047176</v>
      </c>
      <c r="M77">
        <v>13.467733333333333</v>
      </c>
      <c r="N77">
        <v>6</v>
      </c>
      <c r="O77">
        <v>61.602760427174942</v>
      </c>
      <c r="P77">
        <v>9.318617030617558</v>
      </c>
      <c r="Q77" s="1">
        <v>24.731182795698928</v>
      </c>
      <c r="R77">
        <f t="shared" si="15"/>
        <v>76.837851715616054</v>
      </c>
      <c r="S77">
        <v>9.318617030617558</v>
      </c>
    </row>
    <row r="78" spans="1:19" x14ac:dyDescent="0.3">
      <c r="K78">
        <f t="shared" si="14"/>
        <v>17.752508960573483</v>
      </c>
      <c r="L78">
        <v>1.4333652957676581</v>
      </c>
      <c r="M78">
        <v>13.20786666666667</v>
      </c>
      <c r="N78">
        <v>24</v>
      </c>
      <c r="O78">
        <v>61.024439142568802</v>
      </c>
      <c r="P78">
        <v>7.5576932076893231</v>
      </c>
      <c r="Q78" s="1">
        <v>34.408602150537646</v>
      </c>
      <c r="R78">
        <f>O78+O78*Q78/100</f>
        <v>82.022095621732262</v>
      </c>
      <c r="S78">
        <v>7.5576932076893231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Final results</vt:lpstr>
      <vt:lpstr>Sayfa1</vt:lpstr>
      <vt:lpstr>Sayfa2</vt:lpstr>
      <vt:lpstr>fianl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2022-12-28T08:28:09Z</dcterms:modified>
</cp:coreProperties>
</file>